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6" i="4"/>
  <c r="G185"/>
  <c r="G200"/>
  <c r="G201"/>
  <c r="G187" s="1"/>
  <c r="G186" s="1"/>
  <c r="G179"/>
  <c r="G180"/>
  <c r="G161"/>
  <c r="G147" s="1"/>
  <c r="G162"/>
  <c r="G148"/>
  <c r="G149"/>
  <c r="G77"/>
  <c r="G78"/>
  <c r="G66"/>
  <c r="G67"/>
  <c r="G54"/>
  <c r="G52" s="1"/>
  <c r="G55"/>
  <c r="G75"/>
  <c r="I147"/>
  <c r="H147"/>
  <c r="H26"/>
  <c r="H25" s="1"/>
  <c r="I26"/>
  <c r="I25" s="1"/>
  <c r="H29"/>
  <c r="I29"/>
  <c r="H31"/>
  <c r="I31"/>
  <c r="H33"/>
  <c r="I33"/>
  <c r="H55"/>
  <c r="H54" s="1"/>
  <c r="H52" s="1"/>
  <c r="I55"/>
  <c r="I54" s="1"/>
  <c r="I52" s="1"/>
  <c r="H63"/>
  <c r="H62" s="1"/>
  <c r="I63"/>
  <c r="I62" s="1"/>
  <c r="H67"/>
  <c r="H66" s="1"/>
  <c r="I67"/>
  <c r="I66" s="1"/>
  <c r="H77"/>
  <c r="I77"/>
  <c r="H92"/>
  <c r="I92"/>
  <c r="H105"/>
  <c r="H104" s="1"/>
  <c r="H103" s="1"/>
  <c r="I105"/>
  <c r="I104" s="1"/>
  <c r="I103" s="1"/>
  <c r="H106"/>
  <c r="I106"/>
  <c r="H113"/>
  <c r="H112" s="1"/>
  <c r="H111" s="1"/>
  <c r="H110" s="1"/>
  <c r="I113"/>
  <c r="I112" s="1"/>
  <c r="I111" s="1"/>
  <c r="I110" s="1"/>
  <c r="H116"/>
  <c r="I116"/>
  <c r="H119"/>
  <c r="H118" s="1"/>
  <c r="I119"/>
  <c r="I118" s="1"/>
  <c r="H123"/>
  <c r="H122" s="1"/>
  <c r="H121" s="1"/>
  <c r="I123"/>
  <c r="I122" s="1"/>
  <c r="I121" s="1"/>
  <c r="H133"/>
  <c r="H132" s="1"/>
  <c r="H131" s="1"/>
  <c r="I133"/>
  <c r="I132" s="1"/>
  <c r="I131" s="1"/>
  <c r="H148"/>
  <c r="H149"/>
  <c r="I149"/>
  <c r="I148" s="1"/>
  <c r="H169"/>
  <c r="H168" s="1"/>
  <c r="I168"/>
  <c r="H176"/>
  <c r="H175" s="1"/>
  <c r="I176"/>
  <c r="I175" s="1"/>
  <c r="H183"/>
  <c r="H182" s="1"/>
  <c r="I183"/>
  <c r="I182" s="1"/>
  <c r="H186"/>
  <c r="H185" s="1"/>
  <c r="I186"/>
  <c r="I185" s="1"/>
  <c r="H206"/>
  <c r="H205" s="1"/>
  <c r="H204" s="1"/>
  <c r="H203" s="1"/>
  <c r="I206"/>
  <c r="I205" s="1"/>
  <c r="I204" s="1"/>
  <c r="I203" s="1"/>
  <c r="H214"/>
  <c r="H213" s="1"/>
  <c r="H212" s="1"/>
  <c r="H211" s="1"/>
  <c r="I214"/>
  <c r="I213" s="1"/>
  <c r="I212" s="1"/>
  <c r="I211" s="1"/>
  <c r="G214"/>
  <c r="G213" s="1"/>
  <c r="G212" s="1"/>
  <c r="G211" s="1"/>
  <c r="G206"/>
  <c r="G205" s="1"/>
  <c r="G183"/>
  <c r="G182" s="1"/>
  <c r="G176"/>
  <c r="G175" s="1"/>
  <c r="G169"/>
  <c r="G168" s="1"/>
  <c r="G152"/>
  <c r="G151" s="1"/>
  <c r="G133"/>
  <c r="G132" s="1"/>
  <c r="G131" s="1"/>
  <c r="G123"/>
  <c r="G122" s="1"/>
  <c r="G121" s="1"/>
  <c r="G116"/>
  <c r="G113"/>
  <c r="G112" s="1"/>
  <c r="G111" s="1"/>
  <c r="G110" s="1"/>
  <c r="G106"/>
  <c r="G105" s="1"/>
  <c r="G104" s="1"/>
  <c r="G74"/>
  <c r="G63"/>
  <c r="G62" s="1"/>
  <c r="G33"/>
  <c r="G31"/>
  <c r="G29"/>
  <c r="G26"/>
  <c r="G25" s="1"/>
  <c r="G61" l="1"/>
  <c r="G204"/>
  <c r="G203" s="1"/>
  <c r="G135"/>
  <c r="H166"/>
  <c r="H135" s="1"/>
  <c r="I166"/>
  <c r="H61"/>
  <c r="G28"/>
  <c r="G24" s="1"/>
  <c r="I61"/>
  <c r="H28"/>
  <c r="H24" s="1"/>
  <c r="G103"/>
  <c r="I28"/>
  <c r="I24" s="1"/>
  <c r="I23" s="1"/>
  <c r="I135"/>
  <c r="G23" l="1"/>
  <c r="G22" s="1"/>
  <c r="G216" s="1"/>
  <c r="H23"/>
  <c r="H22" s="1"/>
  <c r="H216" s="1"/>
  <c r="I22"/>
  <c r="I216" s="1"/>
</calcChain>
</file>

<file path=xl/sharedStrings.xml><?xml version="1.0" encoding="utf-8"?>
<sst xmlns="http://schemas.openxmlformats.org/spreadsheetml/2006/main" count="904" uniqueCount="204">
  <si>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</si>
  <si>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</si>
  <si>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</si>
  <si>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</si>
  <si>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</si>
  <si>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</si>
  <si>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</si>
  <si>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</si>
  <si>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</si>
  <si>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</si>
  <si>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</si>
  <si>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</si>
  <si>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</si>
  <si>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</si>
  <si>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</si>
  <si>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</si>
  <si>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</si>
  <si>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</si>
  <si>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</si>
  <si>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</si>
  <si>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</si>
  <si>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</si>
  <si>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</si>
  <si>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</si>
  <si>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</si>
  <si>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</si>
  <si>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</si>
  <si>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</si>
  <si>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</si>
  <si>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</si>
  <si>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</si>
  <si>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</si>
  <si>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</si>
  <si>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</si>
  <si>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</si>
  <si>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</si>
  <si>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</si>
  <si>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</si>
  <si>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</si>
  <si>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</si>
  <si>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</si>
  <si>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</si>
  <si>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</si>
  <si>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</si>
  <si>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</si>
  <si>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</si>
  <si>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</si>
  <si>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</si>
  <si>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</si>
  <si>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</si>
  <si>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</si>
  <si>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</si>
  <si>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</si>
  <si>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</si>
  <si>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</si>
  <si>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</si>
  <si>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</si>
  <si>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</si>
  <si>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</si>
  <si>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</si>
  <si>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</si>
  <si>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</si>
  <si>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</si>
  <si>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</si>
  <si>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</si>
  <si>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</si>
  <si>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</si>
  <si>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</si>
  <si>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</si>
  <si>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</si>
  <si>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</si>
  <si>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</si>
  <si>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</si>
  <si>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</si>
  <si>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</si>
  <si>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</si>
  <si>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</si>
  <si>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</si>
  <si>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</si>
  <si>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</si>
  <si>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</si>
  <si>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</si>
  <si>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</si>
  <si>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</si>
  <si>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</si>
  <si>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</si>
  <si>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</si>
  <si>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</si>
  <si>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</si>
  <si>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</si>
  <si>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</si>
  <si>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</si>
  <si>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</si>
  <si>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</si>
  <si>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</si>
  <si>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</si>
  <si>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</si>
  <si>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</si>
  <si>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</si>
  <si>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</si>
  <si>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</si>
  <si>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</si>
  <si>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</si>
  <si>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</si>
  <si>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</si>
  <si>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</si>
  <si>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</si>
  <si>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</si>
  <si>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</si>
  <si>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</si>
  <si>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</si>
  <si>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</si>
  <si>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</si>
  <si>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</si>
  <si>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</si>
  <si>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</si>
  <si>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</si>
  <si>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</si>
  <si>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</si>
  <si>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</si>
  <si>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</si>
  <si>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</si>
  <si>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</si>
  <si>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</si>
  <si>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</si>
  <si>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</si>
  <si>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</si>
  <si>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</si>
  <si>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</si>
  <si>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</si>
  <si>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</si>
  <si>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</si>
  <si>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</si>
  <si>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</si>
  <si>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</si>
  <si>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</si>
  <si>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</si>
  <si>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</si>
  <si>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</si>
  <si>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</si>
  <si>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</si>
  <si>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</si>
  <si>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</si>
  <si>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</si>
  <si>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</si>
  <si>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</si>
  <si>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</si>
  <si>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</si>
  <si>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</si>
  <si>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</si>
  <si>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</si>
  <si>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</si>
  <si>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</si>
  <si>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</si>
  <si>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</si>
  <si>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</si>
  <si>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</si>
  <si>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</si>
  <si>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</si>
  <si>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</si>
  <si>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</si>
  <si>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</si>
  <si>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</si>
  <si>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</si>
  <si>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</si>
  <si>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</si>
  <si>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</si>
  <si>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</si>
  <si>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</si>
  <si>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</si>
  <si>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</si>
  <si>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</si>
  <si>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</si>
  <si>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</si>
  <si>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</si>
  <si>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</si>
  <si>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</si>
  <si>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</si>
  <si>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</si>
  <si>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</si>
  <si>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</si>
  <si>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</si>
  <si>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</si>
  <si>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</si>
  <si>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</si>
  <si>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</si>
  <si>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</si>
  <si>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</si>
  <si>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</si>
  <si>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0200081740</t>
  </si>
  <si>
    <t>Реализация инициативных проектов</t>
  </si>
  <si>
    <t>2021 год</t>
  </si>
  <si>
    <t>2022 год</t>
  </si>
  <si>
    <t>2023 год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</si>
  <si>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</si>
  <si>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</si>
  <si>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группам подгруппам видов расходов на 2021 год и плановый период 2022-2023 года</t>
  </si>
  <si>
    <t>к решению  №  60 от 28  декабря 2020 год "О бюджете Рамасухского городского поселения</t>
  </si>
  <si>
    <t xml:space="preserve">на 2021 год и плановый период 2022 - 2023 годов" </t>
  </si>
  <si>
    <t>-38073,97</t>
  </si>
  <si>
    <t>02000S5871</t>
  </si>
  <si>
    <t>Приложение №2 к решению Совета народных депутатов поселка Рамасуха №84 от 28.12. 2021 года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2021 год и плановый период 2022-2023 годов"</t>
  </si>
  <si>
    <t>Приложение № 6.5</t>
  </si>
  <si>
    <t>272,54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</si>
</sst>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1"/>
  <sheetViews>
    <sheetView tabSelected="1" workbookViewId="0">
      <selection activeCell="L24" sqref="L24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8" t="s">
        <v>201</v>
      </c>
      <c r="F1" s="88"/>
      <c r="G1" s="88"/>
      <c r="H1" s="88"/>
      <c r="I1" s="88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4" t="s">
        <v>202</v>
      </c>
      <c r="G8" s="94"/>
    </row>
    <row r="9" spans="1:12" ht="14.25">
      <c r="A9" s="95" t="s">
        <v>197</v>
      </c>
      <c r="B9" s="95"/>
      <c r="C9" s="95"/>
      <c r="D9" s="95"/>
      <c r="E9" s="95"/>
      <c r="F9" s="95"/>
      <c r="G9" s="95"/>
    </row>
    <row r="10" spans="1:12" ht="14.25">
      <c r="A10" s="95" t="s">
        <v>170</v>
      </c>
      <c r="B10" s="95"/>
      <c r="C10" s="95"/>
      <c r="D10" s="95"/>
      <c r="E10" s="95"/>
      <c r="F10" s="95"/>
      <c r="G10" s="95"/>
    </row>
    <row r="11" spans="1:12" ht="14.25">
      <c r="A11" s="95" t="s">
        <v>198</v>
      </c>
      <c r="B11" s="95"/>
      <c r="C11" s="95"/>
      <c r="D11" s="95"/>
      <c r="E11" s="95"/>
      <c r="F11" s="95"/>
      <c r="G11" s="95"/>
    </row>
    <row r="12" spans="1:12" ht="13.5" customHeight="1">
      <c r="A12" s="95"/>
      <c r="B12" s="95"/>
      <c r="C12" s="95"/>
      <c r="D12" s="95"/>
      <c r="E12" s="95"/>
      <c r="F12" s="95"/>
      <c r="G12" s="95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89" t="s">
        <v>194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15.75" customHeight="1">
      <c r="A15" s="89" t="s">
        <v>195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2" ht="15" customHeight="1">
      <c r="A16" s="90" t="s">
        <v>196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85"/>
    </row>
    <row r="17" spans="1:9" ht="15.75" hidden="1">
      <c r="A17" s="93"/>
      <c r="B17" s="93"/>
      <c r="C17" s="93"/>
      <c r="D17" s="93"/>
      <c r="E17" s="93"/>
      <c r="F17" s="93"/>
      <c r="G17" s="93"/>
    </row>
    <row r="18" spans="1:9" ht="14.25" customHeight="1">
      <c r="A18" s="6"/>
      <c r="B18" s="6"/>
      <c r="C18" s="2"/>
      <c r="D18" s="4"/>
      <c r="E18" s="4"/>
      <c r="F18" s="5"/>
      <c r="G18" s="5"/>
    </row>
    <row r="19" spans="1:9" ht="15.75" customHeight="1">
      <c r="A19" s="73" t="s">
        <v>2</v>
      </c>
      <c r="B19" s="73" t="s">
        <v>88</v>
      </c>
      <c r="C19" s="74" t="s">
        <v>3</v>
      </c>
      <c r="D19" s="75" t="s">
        <v>4</v>
      </c>
      <c r="E19" s="75" t="s">
        <v>5</v>
      </c>
      <c r="F19" s="75" t="s">
        <v>6</v>
      </c>
      <c r="G19" s="91" t="s">
        <v>191</v>
      </c>
      <c r="H19" s="91" t="s">
        <v>192</v>
      </c>
      <c r="I19" s="91" t="s">
        <v>193</v>
      </c>
    </row>
    <row r="20" spans="1:9" ht="23.25" customHeight="1">
      <c r="A20" s="70"/>
      <c r="B20" s="70"/>
      <c r="C20" s="71"/>
      <c r="D20" s="72"/>
      <c r="E20" s="72"/>
      <c r="F20" s="72"/>
      <c r="G20" s="92"/>
      <c r="H20" s="92"/>
      <c r="I20" s="92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4">
        <v>10</v>
      </c>
      <c r="I21" s="84">
        <v>11</v>
      </c>
    </row>
    <row r="22" spans="1:9" ht="13.5" customHeight="1">
      <c r="A22" s="10" t="s">
        <v>159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6">
        <f>G23+G103+G110+G116+G135+G203+G211</f>
        <v>-2276528.44</v>
      </c>
      <c r="H22" s="76">
        <f>H23+H103+H110+H116+H135+H203+H211</f>
        <v>0</v>
      </c>
      <c r="I22" s="76">
        <f>I23+I103+I110+I116+I135+I203+I211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7">
        <f>G24+G48+G52+G61</f>
        <v>-200210.34</v>
      </c>
      <c r="H23" s="77">
        <f t="shared" ref="H23:I23" si="0">H24+H48+H52+H61</f>
        <v>0</v>
      </c>
      <c r="I23" s="77">
        <f t="shared" si="0"/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8">
        <f>G25+G28+G45</f>
        <v>-175110.34</v>
      </c>
      <c r="H24" s="78">
        <f t="shared" ref="H24:I24" si="1">H25+H28+H45</f>
        <v>0</v>
      </c>
      <c r="I24" s="78">
        <f t="shared" si="1"/>
        <v>0</v>
      </c>
    </row>
    <row r="25" spans="1:9" ht="60.75" customHeight="1">
      <c r="A25" s="24" t="s">
        <v>151</v>
      </c>
      <c r="B25" s="16">
        <v>908</v>
      </c>
      <c r="C25" s="18" t="s">
        <v>7</v>
      </c>
      <c r="D25" s="18" t="s">
        <v>9</v>
      </c>
      <c r="E25" s="19" t="s">
        <v>152</v>
      </c>
      <c r="F25" s="18" t="s">
        <v>10</v>
      </c>
      <c r="G25" s="78">
        <f t="shared" ref="G25:I26" si="2">G26</f>
        <v>-15373.99</v>
      </c>
      <c r="H25" s="78">
        <f t="shared" si="2"/>
        <v>0</v>
      </c>
      <c r="I25" s="78">
        <f t="shared" si="2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152</v>
      </c>
      <c r="F26" s="22" t="s">
        <v>34</v>
      </c>
      <c r="G26" s="79">
        <f t="shared" si="2"/>
        <v>-15373.99</v>
      </c>
      <c r="H26" s="79">
        <f t="shared" si="2"/>
        <v>0</v>
      </c>
      <c r="I26" s="79">
        <f t="shared" si="2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152</v>
      </c>
      <c r="F27" s="27" t="s">
        <v>99</v>
      </c>
      <c r="G27" s="79">
        <v>-15373.99</v>
      </c>
      <c r="H27" s="79">
        <v>0</v>
      </c>
      <c r="I27" s="79">
        <v>0</v>
      </c>
    </row>
    <row r="28" spans="1:9" ht="56.25" customHeight="1">
      <c r="A28" s="24" t="s">
        <v>123</v>
      </c>
      <c r="B28" s="16">
        <v>908</v>
      </c>
      <c r="C28" s="18" t="s">
        <v>7</v>
      </c>
      <c r="D28" s="19" t="s">
        <v>9</v>
      </c>
      <c r="E28" s="19" t="s">
        <v>122</v>
      </c>
      <c r="F28" s="18" t="s">
        <v>10</v>
      </c>
      <c r="G28" s="78">
        <f>G29+G31+G33</f>
        <v>-159736.35</v>
      </c>
      <c r="H28" s="78">
        <f t="shared" ref="H28:I28" si="3">H29+H31+H33</f>
        <v>0</v>
      </c>
      <c r="I28" s="78">
        <f t="shared" si="3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122</v>
      </c>
      <c r="F29" s="28" t="s">
        <v>34</v>
      </c>
      <c r="G29" s="79">
        <f>G30</f>
        <v>-50080.73</v>
      </c>
      <c r="H29" s="79">
        <f t="shared" ref="H29:I29" si="4">H30</f>
        <v>0</v>
      </c>
      <c r="I29" s="79">
        <f t="shared" si="4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122</v>
      </c>
      <c r="F30" s="27" t="s">
        <v>99</v>
      </c>
      <c r="G30" s="79">
        <v>-50080.73</v>
      </c>
      <c r="H30" s="79">
        <v>0</v>
      </c>
      <c r="I30" s="79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122</v>
      </c>
      <c r="F31" s="22" t="s">
        <v>35</v>
      </c>
      <c r="G31" s="79">
        <f>G32</f>
        <v>-30337.35</v>
      </c>
      <c r="H31" s="79">
        <f t="shared" ref="H31:I31" si="5">H32</f>
        <v>0</v>
      </c>
      <c r="I31" s="79">
        <f t="shared" si="5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122</v>
      </c>
      <c r="F32" s="22" t="s">
        <v>36</v>
      </c>
      <c r="G32" s="79">
        <v>-30337.35</v>
      </c>
      <c r="H32" s="79">
        <v>0</v>
      </c>
      <c r="I32" s="79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122</v>
      </c>
      <c r="F33" s="22" t="s">
        <v>40</v>
      </c>
      <c r="G33" s="79">
        <f>G34</f>
        <v>-79318.27</v>
      </c>
      <c r="H33" s="79">
        <f t="shared" ref="H33:I33" si="6">H34</f>
        <v>0</v>
      </c>
      <c r="I33" s="79">
        <f t="shared" si="6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122</v>
      </c>
      <c r="F34" s="27" t="s">
        <v>97</v>
      </c>
      <c r="G34" s="79">
        <v>-79318.27</v>
      </c>
      <c r="H34" s="79">
        <v>0</v>
      </c>
      <c r="I34" s="79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80"/>
      <c r="H35" s="79">
        <v>3500</v>
      </c>
      <c r="I35" s="79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80"/>
      <c r="H36" s="79">
        <v>3600</v>
      </c>
      <c r="I36" s="79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80"/>
      <c r="H37" s="79">
        <v>785</v>
      </c>
      <c r="I37" s="79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1"/>
      <c r="H38" s="78"/>
      <c r="I38" s="78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80"/>
      <c r="H39" s="79"/>
      <c r="I39" s="79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80"/>
      <c r="H40" s="79"/>
      <c r="I40" s="79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80"/>
      <c r="H41" s="79"/>
      <c r="I41" s="79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80"/>
      <c r="H42" s="79"/>
      <c r="I42" s="79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80"/>
      <c r="H43" s="79"/>
      <c r="I43" s="79"/>
    </row>
    <row r="44" spans="1:9" ht="21.75" hidden="1" customHeight="1">
      <c r="A44" s="14"/>
      <c r="B44" s="37"/>
      <c r="C44" s="38"/>
      <c r="D44" s="39"/>
      <c r="E44" s="39"/>
      <c r="F44" s="39"/>
      <c r="G44" s="78"/>
      <c r="H44" s="78"/>
      <c r="I44" s="78"/>
    </row>
    <row r="45" spans="1:9" ht="73.5" customHeight="1">
      <c r="A45" s="63" t="s">
        <v>165</v>
      </c>
      <c r="B45" s="16">
        <v>908</v>
      </c>
      <c r="C45" s="18" t="s">
        <v>7</v>
      </c>
      <c r="D45" s="18" t="s">
        <v>9</v>
      </c>
      <c r="E45" s="18" t="s">
        <v>166</v>
      </c>
      <c r="F45" s="18" t="s">
        <v>10</v>
      </c>
      <c r="G45" s="78">
        <v>0</v>
      </c>
      <c r="H45" s="78">
        <v>0</v>
      </c>
      <c r="I45" s="78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2" t="s">
        <v>166</v>
      </c>
      <c r="F46" s="22" t="s">
        <v>65</v>
      </c>
      <c r="G46" s="79">
        <v>0</v>
      </c>
      <c r="H46" s="79">
        <v>0</v>
      </c>
      <c r="I46" s="79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2" t="s">
        <v>166</v>
      </c>
      <c r="F47" s="22" t="s">
        <v>63</v>
      </c>
      <c r="G47" s="79">
        <v>0</v>
      </c>
      <c r="H47" s="79">
        <v>0</v>
      </c>
      <c r="I47" s="79">
        <v>0</v>
      </c>
    </row>
    <row r="48" spans="1:9" ht="60.75" customHeight="1">
      <c r="A48" s="40" t="s">
        <v>145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8">
        <v>0</v>
      </c>
      <c r="H48" s="78">
        <v>0</v>
      </c>
      <c r="I48" s="78">
        <v>0</v>
      </c>
    </row>
    <row r="49" spans="1:9" ht="82.5" customHeight="1">
      <c r="A49" s="42" t="s">
        <v>146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9">
        <v>0</v>
      </c>
      <c r="H49" s="79">
        <v>0</v>
      </c>
      <c r="I49" s="79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9">
        <v>0</v>
      </c>
      <c r="H50" s="79">
        <v>0</v>
      </c>
      <c r="I50" s="79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9">
        <v>0</v>
      </c>
      <c r="H51" s="79">
        <v>0</v>
      </c>
      <c r="I51" s="79">
        <v>0</v>
      </c>
    </row>
    <row r="52" spans="1:9" ht="17.25" customHeight="1">
      <c r="A52" s="37" t="s">
        <v>23</v>
      </c>
      <c r="B52" s="16">
        <v>908</v>
      </c>
      <c r="C52" s="18" t="s">
        <v>7</v>
      </c>
      <c r="D52" s="19">
        <v>11</v>
      </c>
      <c r="E52" s="19" t="s">
        <v>91</v>
      </c>
      <c r="F52" s="18" t="s">
        <v>10</v>
      </c>
      <c r="G52" s="78">
        <f>G54</f>
        <v>-10000</v>
      </c>
      <c r="H52" s="78">
        <f t="shared" ref="H52:I52" si="7">H54</f>
        <v>0</v>
      </c>
      <c r="I52" s="78">
        <f t="shared" si="7"/>
        <v>0</v>
      </c>
    </row>
    <row r="53" spans="1:9" ht="14.25" hidden="1">
      <c r="A53" s="20" t="s">
        <v>23</v>
      </c>
      <c r="B53" s="29"/>
      <c r="C53" s="30" t="s">
        <v>7</v>
      </c>
      <c r="D53" s="31">
        <v>11</v>
      </c>
      <c r="E53" s="31">
        <v>7</v>
      </c>
      <c r="F53" s="30" t="s">
        <v>10</v>
      </c>
      <c r="G53" s="79"/>
      <c r="H53" s="79"/>
      <c r="I53" s="79"/>
    </row>
    <row r="54" spans="1:9" ht="14.25">
      <c r="A54" s="20" t="s">
        <v>124</v>
      </c>
      <c r="B54" s="25">
        <v>908</v>
      </c>
      <c r="C54" s="30" t="s">
        <v>7</v>
      </c>
      <c r="D54" s="31">
        <v>11</v>
      </c>
      <c r="E54" s="31">
        <v>7000083030</v>
      </c>
      <c r="F54" s="30" t="s">
        <v>10</v>
      </c>
      <c r="G54" s="79">
        <f t="shared" ref="G54" si="8">G55</f>
        <v>-10000</v>
      </c>
      <c r="H54" s="79">
        <f t="shared" ref="H54:I55" si="9">H55</f>
        <v>0</v>
      </c>
      <c r="I54" s="79">
        <f t="shared" si="9"/>
        <v>0</v>
      </c>
    </row>
    <row r="55" spans="1:9" ht="14.25">
      <c r="A55" s="34" t="s">
        <v>39</v>
      </c>
      <c r="B55" s="25">
        <v>908</v>
      </c>
      <c r="C55" s="30" t="s">
        <v>7</v>
      </c>
      <c r="D55" s="31">
        <v>11</v>
      </c>
      <c r="E55" s="31">
        <v>7000083030</v>
      </c>
      <c r="F55" s="30" t="s">
        <v>40</v>
      </c>
      <c r="G55" s="79">
        <f t="shared" ref="G55" si="10">G56</f>
        <v>-10000</v>
      </c>
      <c r="H55" s="79">
        <f t="shared" si="9"/>
        <v>0</v>
      </c>
      <c r="I55" s="79">
        <f t="shared" si="9"/>
        <v>0</v>
      </c>
    </row>
    <row r="56" spans="1:9" ht="12.75" customHeight="1">
      <c r="A56" s="20" t="s">
        <v>51</v>
      </c>
      <c r="B56" s="25">
        <v>908</v>
      </c>
      <c r="C56" s="30" t="s">
        <v>7</v>
      </c>
      <c r="D56" s="31">
        <v>11</v>
      </c>
      <c r="E56" s="31">
        <v>7000083030</v>
      </c>
      <c r="F56" s="30" t="s">
        <v>43</v>
      </c>
      <c r="G56" s="79">
        <v>-10000</v>
      </c>
      <c r="H56" s="79">
        <v>0</v>
      </c>
      <c r="I56" s="79">
        <v>0</v>
      </c>
    </row>
    <row r="57" spans="1:9" hidden="1">
      <c r="A57" s="16" t="s">
        <v>49</v>
      </c>
      <c r="B57" s="16"/>
      <c r="C57" s="18" t="s">
        <v>7</v>
      </c>
      <c r="D57" s="19">
        <v>13</v>
      </c>
      <c r="E57" s="19" t="s">
        <v>15</v>
      </c>
      <c r="F57" s="18" t="s">
        <v>10</v>
      </c>
      <c r="G57" s="80" t="s">
        <v>125</v>
      </c>
      <c r="H57" s="79">
        <v>5000</v>
      </c>
      <c r="I57" s="79">
        <v>5000</v>
      </c>
    </row>
    <row r="58" spans="1:9" ht="42.75" hidden="1">
      <c r="A58" s="20" t="s">
        <v>31</v>
      </c>
      <c r="B58" s="29"/>
      <c r="C58" s="22" t="s">
        <v>7</v>
      </c>
      <c r="D58" s="23">
        <v>13</v>
      </c>
      <c r="E58" s="23" t="s">
        <v>32</v>
      </c>
      <c r="F58" s="22" t="s">
        <v>10</v>
      </c>
      <c r="G58" s="80" t="s">
        <v>125</v>
      </c>
      <c r="H58" s="79">
        <v>5000</v>
      </c>
      <c r="I58" s="79">
        <v>5000</v>
      </c>
    </row>
    <row r="59" spans="1:9" ht="28.5" hidden="1">
      <c r="A59" s="20" t="s">
        <v>37</v>
      </c>
      <c r="B59" s="29"/>
      <c r="C59" s="30" t="s">
        <v>7</v>
      </c>
      <c r="D59" s="31">
        <v>13</v>
      </c>
      <c r="E59" s="31" t="s">
        <v>32</v>
      </c>
      <c r="F59" s="30" t="s">
        <v>35</v>
      </c>
      <c r="G59" s="80" t="s">
        <v>125</v>
      </c>
      <c r="H59" s="79">
        <v>5000</v>
      </c>
      <c r="I59" s="79">
        <v>5000</v>
      </c>
    </row>
    <row r="60" spans="1:9" ht="28.5" hidden="1">
      <c r="A60" s="20" t="s">
        <v>38</v>
      </c>
      <c r="B60" s="29"/>
      <c r="C60" s="22" t="s">
        <v>7</v>
      </c>
      <c r="D60" s="23">
        <v>13</v>
      </c>
      <c r="E60" s="23" t="s">
        <v>32</v>
      </c>
      <c r="F60" s="30" t="s">
        <v>36</v>
      </c>
      <c r="G60" s="80" t="s">
        <v>125</v>
      </c>
      <c r="H60" s="79">
        <v>5000</v>
      </c>
      <c r="I60" s="79">
        <v>5000</v>
      </c>
    </row>
    <row r="61" spans="1:9" ht="15">
      <c r="A61" s="37" t="s">
        <v>49</v>
      </c>
      <c r="B61" s="37">
        <v>908</v>
      </c>
      <c r="C61" s="18" t="s">
        <v>7</v>
      </c>
      <c r="D61" s="19">
        <v>13</v>
      </c>
      <c r="E61" s="18" t="s">
        <v>91</v>
      </c>
      <c r="F61" s="18" t="s">
        <v>10</v>
      </c>
      <c r="G61" s="78">
        <f>G66+G69+G74+G77+G71</f>
        <v>-15100</v>
      </c>
      <c r="H61" s="78">
        <f t="shared" ref="H61:I61" si="11">H66+H69+H74+H77+H71</f>
        <v>0</v>
      </c>
      <c r="I61" s="78">
        <f t="shared" si="11"/>
        <v>0</v>
      </c>
    </row>
    <row r="62" spans="1:9" ht="45" hidden="1" customHeight="1">
      <c r="A62" s="34" t="s">
        <v>127</v>
      </c>
      <c r="B62" s="25">
        <v>924</v>
      </c>
      <c r="C62" s="22" t="s">
        <v>7</v>
      </c>
      <c r="D62" s="23">
        <v>13</v>
      </c>
      <c r="E62" s="30" t="s">
        <v>126</v>
      </c>
      <c r="F62" s="30" t="s">
        <v>10</v>
      </c>
      <c r="G62" s="79">
        <f t="shared" ref="G62:I63" si="12">G63</f>
        <v>1000</v>
      </c>
      <c r="H62" s="79">
        <f t="shared" si="12"/>
        <v>1001</v>
      </c>
      <c r="I62" s="79">
        <f t="shared" si="12"/>
        <v>1002</v>
      </c>
    </row>
    <row r="63" spans="1:9" ht="28.5" hidden="1">
      <c r="A63" s="20" t="s">
        <v>108</v>
      </c>
      <c r="B63" s="25">
        <v>924</v>
      </c>
      <c r="C63" s="22" t="s">
        <v>7</v>
      </c>
      <c r="D63" s="23">
        <v>13</v>
      </c>
      <c r="E63" s="30" t="s">
        <v>126</v>
      </c>
      <c r="F63" s="30" t="s">
        <v>35</v>
      </c>
      <c r="G63" s="79">
        <f t="shared" si="12"/>
        <v>1000</v>
      </c>
      <c r="H63" s="79">
        <f t="shared" si="12"/>
        <v>1001</v>
      </c>
      <c r="I63" s="79">
        <f t="shared" si="12"/>
        <v>1002</v>
      </c>
    </row>
    <row r="64" spans="1:9" ht="42.75" hidden="1">
      <c r="A64" s="20" t="s">
        <v>71</v>
      </c>
      <c r="B64" s="25">
        <v>924</v>
      </c>
      <c r="C64" s="22" t="s">
        <v>7</v>
      </c>
      <c r="D64" s="23">
        <v>13</v>
      </c>
      <c r="E64" s="30" t="s">
        <v>126</v>
      </c>
      <c r="F64" s="30" t="s">
        <v>36</v>
      </c>
      <c r="G64" s="79">
        <v>1000</v>
      </c>
      <c r="H64" s="79">
        <v>1001</v>
      </c>
      <c r="I64" s="79">
        <v>1002</v>
      </c>
    </row>
    <row r="65" spans="1:9" ht="42.75" hidden="1">
      <c r="A65" s="20" t="s">
        <v>80</v>
      </c>
      <c r="B65" s="25">
        <v>921</v>
      </c>
      <c r="C65" s="22" t="s">
        <v>7</v>
      </c>
      <c r="D65" s="23">
        <v>13</v>
      </c>
      <c r="E65" s="30" t="s">
        <v>106</v>
      </c>
      <c r="F65" s="30" t="s">
        <v>79</v>
      </c>
      <c r="G65" s="79"/>
      <c r="H65" s="79"/>
      <c r="I65" s="79"/>
    </row>
    <row r="66" spans="1:9" ht="28.5">
      <c r="A66" s="20" t="s">
        <v>150</v>
      </c>
      <c r="B66" s="43">
        <v>908</v>
      </c>
      <c r="C66" s="30" t="s">
        <v>7</v>
      </c>
      <c r="D66" s="31">
        <v>13</v>
      </c>
      <c r="E66" s="53" t="s">
        <v>181</v>
      </c>
      <c r="F66" s="30" t="s">
        <v>10</v>
      </c>
      <c r="G66" s="79">
        <f t="shared" ref="G66" si="13">G67</f>
        <v>-10000</v>
      </c>
      <c r="H66" s="79">
        <f t="shared" ref="H66:I67" si="14">H67</f>
        <v>0</v>
      </c>
      <c r="I66" s="79">
        <f t="shared" si="14"/>
        <v>0</v>
      </c>
    </row>
    <row r="67" spans="1:9" ht="28.5">
      <c r="A67" s="20" t="s">
        <v>108</v>
      </c>
      <c r="B67" s="43">
        <v>908</v>
      </c>
      <c r="C67" s="30" t="s">
        <v>7</v>
      </c>
      <c r="D67" s="31">
        <v>13</v>
      </c>
      <c r="E67" s="53" t="s">
        <v>181</v>
      </c>
      <c r="F67" s="30" t="s">
        <v>35</v>
      </c>
      <c r="G67" s="79">
        <f t="shared" ref="G67" si="15">G68</f>
        <v>-10000</v>
      </c>
      <c r="H67" s="79">
        <f t="shared" si="14"/>
        <v>0</v>
      </c>
      <c r="I67" s="79">
        <f t="shared" si="14"/>
        <v>0</v>
      </c>
    </row>
    <row r="68" spans="1:9" ht="42.75">
      <c r="A68" s="20" t="s">
        <v>71</v>
      </c>
      <c r="B68" s="43">
        <v>908</v>
      </c>
      <c r="C68" s="30" t="s">
        <v>7</v>
      </c>
      <c r="D68" s="31">
        <v>13</v>
      </c>
      <c r="E68" s="53" t="s">
        <v>181</v>
      </c>
      <c r="F68" s="30" t="s">
        <v>36</v>
      </c>
      <c r="G68" s="79">
        <v>-10000</v>
      </c>
      <c r="H68" s="79">
        <v>0</v>
      </c>
      <c r="I68" s="79">
        <v>0</v>
      </c>
    </row>
    <row r="69" spans="1:9" ht="14.25">
      <c r="A69" s="65" t="s">
        <v>168</v>
      </c>
      <c r="B69" s="25">
        <v>908</v>
      </c>
      <c r="C69" s="28" t="s">
        <v>7</v>
      </c>
      <c r="D69" s="23">
        <v>13</v>
      </c>
      <c r="E69" s="30" t="s">
        <v>169</v>
      </c>
      <c r="F69" s="30" t="s">
        <v>40</v>
      </c>
      <c r="G69" s="79">
        <v>0</v>
      </c>
      <c r="H69" s="79">
        <v>0</v>
      </c>
      <c r="I69" s="79">
        <v>0</v>
      </c>
    </row>
    <row r="70" spans="1:9" ht="14.25">
      <c r="A70" s="20" t="s">
        <v>51</v>
      </c>
      <c r="B70" s="25">
        <v>908</v>
      </c>
      <c r="C70" s="28" t="s">
        <v>7</v>
      </c>
      <c r="D70" s="23">
        <v>13</v>
      </c>
      <c r="E70" s="30" t="s">
        <v>169</v>
      </c>
      <c r="F70" s="30" t="s">
        <v>43</v>
      </c>
      <c r="G70" s="79">
        <v>0</v>
      </c>
      <c r="H70" s="79">
        <v>0</v>
      </c>
      <c r="I70" s="79">
        <v>0</v>
      </c>
    </row>
    <row r="71" spans="1:9" ht="28.5">
      <c r="A71" s="20" t="s">
        <v>153</v>
      </c>
      <c r="B71" s="43">
        <v>908</v>
      </c>
      <c r="C71" s="30" t="s">
        <v>7</v>
      </c>
      <c r="D71" s="31">
        <v>13</v>
      </c>
      <c r="E71" s="53" t="s">
        <v>154</v>
      </c>
      <c r="F71" s="30" t="s">
        <v>10</v>
      </c>
      <c r="G71" s="79">
        <v>0</v>
      </c>
      <c r="H71" s="79">
        <v>0</v>
      </c>
      <c r="I71" s="79">
        <v>0</v>
      </c>
    </row>
    <row r="72" spans="1:9" ht="28.5">
      <c r="A72" s="20" t="s">
        <v>108</v>
      </c>
      <c r="B72" s="43">
        <v>908</v>
      </c>
      <c r="C72" s="30" t="s">
        <v>7</v>
      </c>
      <c r="D72" s="31">
        <v>13</v>
      </c>
      <c r="E72" s="53" t="s">
        <v>154</v>
      </c>
      <c r="F72" s="30" t="s">
        <v>35</v>
      </c>
      <c r="G72" s="79">
        <v>0</v>
      </c>
      <c r="H72" s="79">
        <v>0</v>
      </c>
      <c r="I72" s="79">
        <v>0</v>
      </c>
    </row>
    <row r="73" spans="1:9" ht="42.75">
      <c r="A73" s="20" t="s">
        <v>71</v>
      </c>
      <c r="B73" s="43">
        <v>908</v>
      </c>
      <c r="C73" s="30" t="s">
        <v>7</v>
      </c>
      <c r="D73" s="31">
        <v>13</v>
      </c>
      <c r="E73" s="53" t="s">
        <v>154</v>
      </c>
      <c r="F73" s="30" t="s">
        <v>36</v>
      </c>
      <c r="G73" s="79">
        <v>0</v>
      </c>
      <c r="H73" s="79">
        <v>0</v>
      </c>
      <c r="I73" s="79">
        <v>0</v>
      </c>
    </row>
    <row r="74" spans="1:9" ht="14.25">
      <c r="A74" s="34" t="s">
        <v>129</v>
      </c>
      <c r="B74" s="25">
        <v>908</v>
      </c>
      <c r="C74" s="22" t="s">
        <v>7</v>
      </c>
      <c r="D74" s="23">
        <v>13</v>
      </c>
      <c r="E74" s="30" t="s">
        <v>143</v>
      </c>
      <c r="F74" s="30" t="s">
        <v>10</v>
      </c>
      <c r="G74" s="79">
        <f>G75</f>
        <v>0</v>
      </c>
      <c r="H74" s="79">
        <v>0</v>
      </c>
      <c r="I74" s="79">
        <v>0</v>
      </c>
    </row>
    <row r="75" spans="1:9" ht="14.25">
      <c r="A75" s="34" t="s">
        <v>39</v>
      </c>
      <c r="B75" s="25">
        <v>908</v>
      </c>
      <c r="C75" s="22" t="s">
        <v>7</v>
      </c>
      <c r="D75" s="23">
        <v>13</v>
      </c>
      <c r="E75" s="30" t="s">
        <v>143</v>
      </c>
      <c r="F75" s="30" t="s">
        <v>40</v>
      </c>
      <c r="G75" s="79">
        <f>G76</f>
        <v>0</v>
      </c>
      <c r="H75" s="79">
        <v>0</v>
      </c>
      <c r="I75" s="79">
        <v>0</v>
      </c>
    </row>
    <row r="76" spans="1:9" ht="14.25">
      <c r="A76" s="34" t="s">
        <v>96</v>
      </c>
      <c r="B76" s="25">
        <v>908</v>
      </c>
      <c r="C76" s="22" t="s">
        <v>7</v>
      </c>
      <c r="D76" s="23">
        <v>13</v>
      </c>
      <c r="E76" s="30" t="s">
        <v>143</v>
      </c>
      <c r="F76" s="30" t="s">
        <v>97</v>
      </c>
      <c r="G76" s="79">
        <v>0</v>
      </c>
      <c r="H76" s="79">
        <v>0</v>
      </c>
      <c r="I76" s="79">
        <v>0</v>
      </c>
    </row>
    <row r="77" spans="1:9" ht="28.5">
      <c r="A77" s="34" t="s">
        <v>167</v>
      </c>
      <c r="B77" s="25">
        <v>908</v>
      </c>
      <c r="C77" s="22" t="s">
        <v>7</v>
      </c>
      <c r="D77" s="23">
        <v>13</v>
      </c>
      <c r="E77" s="30" t="s">
        <v>128</v>
      </c>
      <c r="F77" s="30" t="s">
        <v>10</v>
      </c>
      <c r="G77" s="79">
        <f t="shared" ref="G77" si="16">G78</f>
        <v>-5100</v>
      </c>
      <c r="H77" s="79">
        <f t="shared" ref="H77:I77" si="17">H78</f>
        <v>0</v>
      </c>
      <c r="I77" s="79">
        <f t="shared" si="17"/>
        <v>0</v>
      </c>
    </row>
    <row r="78" spans="1:9" ht="28.5">
      <c r="A78" s="20" t="s">
        <v>108</v>
      </c>
      <c r="B78" s="25">
        <v>908</v>
      </c>
      <c r="C78" s="22" t="s">
        <v>7</v>
      </c>
      <c r="D78" s="23">
        <v>13</v>
      </c>
      <c r="E78" s="30" t="s">
        <v>128</v>
      </c>
      <c r="F78" s="30" t="s">
        <v>35</v>
      </c>
      <c r="G78" s="79">
        <f t="shared" ref="G78" si="18">G79</f>
        <v>-5100</v>
      </c>
      <c r="H78" s="79">
        <v>0</v>
      </c>
      <c r="I78" s="79">
        <v>0</v>
      </c>
    </row>
    <row r="79" spans="1:9" ht="26.25" customHeight="1">
      <c r="A79" s="20" t="s">
        <v>71</v>
      </c>
      <c r="B79" s="25">
        <v>908</v>
      </c>
      <c r="C79" s="22" t="s">
        <v>7</v>
      </c>
      <c r="D79" s="23">
        <v>13</v>
      </c>
      <c r="E79" s="30" t="s">
        <v>128</v>
      </c>
      <c r="F79" s="30" t="s">
        <v>36</v>
      </c>
      <c r="G79" s="79">
        <v>-5100</v>
      </c>
      <c r="H79" s="79">
        <v>0</v>
      </c>
      <c r="I79" s="79">
        <v>0</v>
      </c>
    </row>
    <row r="80" spans="1:9" ht="42.75" hidden="1">
      <c r="A80" s="20" t="s">
        <v>80</v>
      </c>
      <c r="B80" s="25">
        <v>921</v>
      </c>
      <c r="C80" s="22" t="s">
        <v>7</v>
      </c>
      <c r="D80" s="23">
        <v>13</v>
      </c>
      <c r="E80" s="30" t="s">
        <v>109</v>
      </c>
      <c r="F80" s="30" t="s">
        <v>79</v>
      </c>
      <c r="G80" s="79"/>
      <c r="H80" s="79">
        <v>32000</v>
      </c>
      <c r="I80" s="79">
        <v>32000</v>
      </c>
    </row>
    <row r="81" spans="1:9" ht="14.25" hidden="1">
      <c r="A81" s="34" t="s">
        <v>82</v>
      </c>
      <c r="B81" s="25">
        <v>921</v>
      </c>
      <c r="C81" s="22" t="s">
        <v>7</v>
      </c>
      <c r="D81" s="23">
        <v>13</v>
      </c>
      <c r="E81" s="30" t="s">
        <v>110</v>
      </c>
      <c r="F81" s="30" t="s">
        <v>81</v>
      </c>
      <c r="G81" s="79"/>
      <c r="H81" s="79">
        <v>4000</v>
      </c>
      <c r="I81" s="79">
        <v>4000</v>
      </c>
    </row>
    <row r="82" spans="1:9" ht="28.5" hidden="1">
      <c r="A82" s="34" t="s">
        <v>111</v>
      </c>
      <c r="B82" s="25">
        <v>921</v>
      </c>
      <c r="C82" s="22" t="s">
        <v>7</v>
      </c>
      <c r="D82" s="23">
        <v>13</v>
      </c>
      <c r="E82" s="30" t="s">
        <v>112</v>
      </c>
      <c r="F82" s="30" t="s">
        <v>10</v>
      </c>
      <c r="G82" s="79"/>
      <c r="H82" s="79">
        <v>20000</v>
      </c>
      <c r="I82" s="79">
        <v>20000</v>
      </c>
    </row>
    <row r="83" spans="1:9" ht="28.5" hidden="1">
      <c r="A83" s="20" t="s">
        <v>108</v>
      </c>
      <c r="B83" s="25">
        <v>921</v>
      </c>
      <c r="C83" s="22" t="s">
        <v>7</v>
      </c>
      <c r="D83" s="23">
        <v>13</v>
      </c>
      <c r="E83" s="30" t="s">
        <v>112</v>
      </c>
      <c r="F83" s="30" t="s">
        <v>35</v>
      </c>
      <c r="G83" s="79"/>
      <c r="H83" s="79">
        <v>20000</v>
      </c>
      <c r="I83" s="79">
        <v>20000</v>
      </c>
    </row>
    <row r="84" spans="1:9" ht="42.75" hidden="1">
      <c r="A84" s="20" t="s">
        <v>95</v>
      </c>
      <c r="B84" s="25">
        <v>921</v>
      </c>
      <c r="C84" s="22" t="s">
        <v>7</v>
      </c>
      <c r="D84" s="23">
        <v>13</v>
      </c>
      <c r="E84" s="30" t="s">
        <v>112</v>
      </c>
      <c r="F84" s="30" t="s">
        <v>36</v>
      </c>
      <c r="G84" s="79"/>
      <c r="H84" s="79">
        <v>20000</v>
      </c>
      <c r="I84" s="79">
        <v>20000</v>
      </c>
    </row>
    <row r="85" spans="1:9" ht="42.75" hidden="1">
      <c r="A85" s="20" t="s">
        <v>80</v>
      </c>
      <c r="B85" s="25">
        <v>921</v>
      </c>
      <c r="C85" s="22" t="s">
        <v>7</v>
      </c>
      <c r="D85" s="23">
        <v>13</v>
      </c>
      <c r="E85" s="30" t="s">
        <v>112</v>
      </c>
      <c r="F85" s="30" t="s">
        <v>79</v>
      </c>
      <c r="G85" s="79"/>
      <c r="H85" s="79">
        <v>20000</v>
      </c>
      <c r="I85" s="79">
        <v>20000</v>
      </c>
    </row>
    <row r="86" spans="1:9" ht="30" hidden="1" customHeight="1">
      <c r="A86" s="20" t="s">
        <v>80</v>
      </c>
      <c r="B86" s="25">
        <v>921</v>
      </c>
      <c r="C86" s="22" t="s">
        <v>8</v>
      </c>
      <c r="D86" s="22" t="s">
        <v>12</v>
      </c>
      <c r="E86" s="30" t="s">
        <v>85</v>
      </c>
      <c r="F86" s="22" t="s">
        <v>79</v>
      </c>
      <c r="G86" s="79"/>
      <c r="H86" s="79">
        <v>14814</v>
      </c>
      <c r="I86" s="79">
        <v>14814</v>
      </c>
    </row>
    <row r="87" spans="1:9" ht="25.5" hidden="1">
      <c r="A87" s="16" t="s">
        <v>21</v>
      </c>
      <c r="B87" s="46"/>
      <c r="C87" s="18" t="s">
        <v>12</v>
      </c>
      <c r="D87" s="19" t="s">
        <v>13</v>
      </c>
      <c r="E87" s="19" t="s">
        <v>15</v>
      </c>
      <c r="F87" s="47" t="s">
        <v>10</v>
      </c>
      <c r="G87" s="82"/>
      <c r="H87" s="78"/>
      <c r="I87" s="78"/>
    </row>
    <row r="88" spans="1:9" ht="14.25" hidden="1">
      <c r="A88" s="20" t="s">
        <v>24</v>
      </c>
      <c r="B88" s="21"/>
      <c r="C88" s="30" t="s">
        <v>12</v>
      </c>
      <c r="D88" s="31">
        <v>10</v>
      </c>
      <c r="E88" s="31" t="s">
        <v>15</v>
      </c>
      <c r="F88" s="30" t="s">
        <v>10</v>
      </c>
      <c r="G88" s="79"/>
      <c r="H88" s="79"/>
      <c r="I88" s="79"/>
    </row>
    <row r="89" spans="1:9" ht="33" hidden="1" customHeight="1">
      <c r="A89" s="20" t="s">
        <v>22</v>
      </c>
      <c r="B89" s="21"/>
      <c r="C89" s="30" t="s">
        <v>12</v>
      </c>
      <c r="D89" s="31">
        <v>10</v>
      </c>
      <c r="E89" s="31">
        <v>2020000</v>
      </c>
      <c r="F89" s="30" t="s">
        <v>10</v>
      </c>
      <c r="G89" s="79"/>
      <c r="H89" s="79"/>
      <c r="I89" s="79"/>
    </row>
    <row r="90" spans="1:9" ht="28.5" hidden="1">
      <c r="A90" s="20" t="s">
        <v>37</v>
      </c>
      <c r="B90" s="21"/>
      <c r="C90" s="30" t="s">
        <v>12</v>
      </c>
      <c r="D90" s="31">
        <v>10</v>
      </c>
      <c r="E90" s="31">
        <v>2026700</v>
      </c>
      <c r="F90" s="30" t="s">
        <v>35</v>
      </c>
      <c r="G90" s="79"/>
      <c r="H90" s="79"/>
      <c r="I90" s="79"/>
    </row>
    <row r="91" spans="1:9" ht="28.5" hidden="1">
      <c r="A91" s="20" t="s">
        <v>38</v>
      </c>
      <c r="B91" s="21"/>
      <c r="C91" s="30" t="s">
        <v>12</v>
      </c>
      <c r="D91" s="31">
        <v>10</v>
      </c>
      <c r="E91" s="31">
        <v>2026700</v>
      </c>
      <c r="F91" s="30" t="s">
        <v>36</v>
      </c>
      <c r="G91" s="79"/>
      <c r="H91" s="79"/>
      <c r="I91" s="79"/>
    </row>
    <row r="92" spans="1:9" ht="12.75" hidden="1" customHeight="1">
      <c r="A92" s="16" t="s">
        <v>52</v>
      </c>
      <c r="B92" s="46"/>
      <c r="C92" s="18" t="s">
        <v>9</v>
      </c>
      <c r="D92" s="19" t="s">
        <v>13</v>
      </c>
      <c r="E92" s="19" t="s">
        <v>15</v>
      </c>
      <c r="F92" s="47" t="s">
        <v>10</v>
      </c>
      <c r="G92" s="82"/>
      <c r="H92" s="78">
        <f t="shared" ref="H92:I92" si="19">H94+H97+H101</f>
        <v>0</v>
      </c>
      <c r="I92" s="78">
        <f t="shared" si="19"/>
        <v>0</v>
      </c>
    </row>
    <row r="93" spans="1:9" ht="12.75" hidden="1" customHeight="1">
      <c r="A93" s="48" t="s">
        <v>53</v>
      </c>
      <c r="B93" s="49"/>
      <c r="C93" s="18" t="s">
        <v>9</v>
      </c>
      <c r="D93" s="19" t="s">
        <v>48</v>
      </c>
      <c r="E93" s="19" t="s">
        <v>15</v>
      </c>
      <c r="F93" s="47" t="s">
        <v>10</v>
      </c>
      <c r="G93" s="82"/>
      <c r="H93" s="79"/>
      <c r="I93" s="79"/>
    </row>
    <row r="94" spans="1:9" ht="18.75" hidden="1" customHeight="1">
      <c r="A94" s="50" t="s">
        <v>54</v>
      </c>
      <c r="B94" s="51"/>
      <c r="C94" s="30" t="s">
        <v>9</v>
      </c>
      <c r="D94" s="23" t="s">
        <v>48</v>
      </c>
      <c r="E94" s="31">
        <v>3150203</v>
      </c>
      <c r="F94" s="30" t="s">
        <v>10</v>
      </c>
      <c r="G94" s="79"/>
      <c r="H94" s="79"/>
      <c r="I94" s="79"/>
    </row>
    <row r="95" spans="1:9" ht="21" hidden="1" customHeight="1">
      <c r="A95" s="20" t="s">
        <v>37</v>
      </c>
      <c r="B95" s="21"/>
      <c r="C95" s="30" t="s">
        <v>9</v>
      </c>
      <c r="D95" s="23" t="s">
        <v>48</v>
      </c>
      <c r="E95" s="31">
        <v>3150204</v>
      </c>
      <c r="F95" s="30" t="s">
        <v>35</v>
      </c>
      <c r="G95" s="79"/>
      <c r="H95" s="79"/>
      <c r="I95" s="79"/>
    </row>
    <row r="96" spans="1:9" ht="19.5" hidden="1" customHeight="1">
      <c r="A96" s="20" t="s">
        <v>38</v>
      </c>
      <c r="B96" s="21"/>
      <c r="C96" s="30" t="s">
        <v>9</v>
      </c>
      <c r="D96" s="23" t="s">
        <v>48</v>
      </c>
      <c r="E96" s="31">
        <v>3150203</v>
      </c>
      <c r="F96" s="30" t="s">
        <v>36</v>
      </c>
      <c r="G96" s="79"/>
      <c r="H96" s="79"/>
      <c r="I96" s="79"/>
    </row>
    <row r="97" spans="1:9" ht="27.75" hidden="1" customHeight="1">
      <c r="A97" s="34" t="s">
        <v>60</v>
      </c>
      <c r="B97" s="21"/>
      <c r="C97" s="22" t="s">
        <v>9</v>
      </c>
      <c r="D97" s="22" t="s">
        <v>48</v>
      </c>
      <c r="E97" s="22" t="s">
        <v>61</v>
      </c>
      <c r="F97" s="22" t="s">
        <v>10</v>
      </c>
      <c r="G97" s="79"/>
      <c r="H97" s="79"/>
      <c r="I97" s="79"/>
    </row>
    <row r="98" spans="1:9" ht="18" hidden="1" customHeight="1">
      <c r="A98" s="20" t="s">
        <v>37</v>
      </c>
      <c r="B98" s="21"/>
      <c r="C98" s="22" t="s">
        <v>9</v>
      </c>
      <c r="D98" s="22" t="s">
        <v>48</v>
      </c>
      <c r="E98" s="22" t="s">
        <v>61</v>
      </c>
      <c r="F98" s="22" t="s">
        <v>35</v>
      </c>
      <c r="G98" s="79"/>
      <c r="H98" s="79"/>
      <c r="I98" s="79"/>
    </row>
    <row r="99" spans="1:9" ht="18.75" hidden="1" customHeight="1">
      <c r="A99" s="20" t="s">
        <v>38</v>
      </c>
      <c r="B99" s="21"/>
      <c r="C99" s="22" t="s">
        <v>9</v>
      </c>
      <c r="D99" s="22" t="s">
        <v>48</v>
      </c>
      <c r="E99" s="22" t="s">
        <v>61</v>
      </c>
      <c r="F99" s="22" t="s">
        <v>36</v>
      </c>
      <c r="G99" s="79"/>
      <c r="H99" s="79"/>
      <c r="I99" s="79"/>
    </row>
    <row r="100" spans="1:9" ht="22.5" hidden="1" customHeight="1">
      <c r="A100" s="20"/>
      <c r="B100" s="21"/>
      <c r="C100" s="30"/>
      <c r="D100" s="23"/>
      <c r="E100" s="31"/>
      <c r="F100" s="30"/>
      <c r="G100" s="79"/>
      <c r="H100" s="79"/>
      <c r="I100" s="79"/>
    </row>
    <row r="101" spans="1:9" ht="23.25" hidden="1" customHeight="1">
      <c r="A101" s="48" t="s">
        <v>55</v>
      </c>
      <c r="B101" s="49"/>
      <c r="C101" s="18" t="s">
        <v>9</v>
      </c>
      <c r="D101" s="19">
        <v>12</v>
      </c>
      <c r="E101" s="19" t="s">
        <v>15</v>
      </c>
      <c r="F101" s="18" t="s">
        <v>10</v>
      </c>
      <c r="G101" s="78"/>
      <c r="H101" s="78"/>
      <c r="I101" s="78"/>
    </row>
    <row r="102" spans="1:9" ht="18" hidden="1" customHeight="1">
      <c r="A102" s="50" t="s">
        <v>56</v>
      </c>
      <c r="B102" s="51"/>
      <c r="C102" s="30" t="s">
        <v>9</v>
      </c>
      <c r="D102" s="31">
        <v>12</v>
      </c>
      <c r="E102" s="52" t="s">
        <v>57</v>
      </c>
      <c r="F102" s="30" t="s">
        <v>10</v>
      </c>
      <c r="G102" s="79"/>
      <c r="H102" s="79"/>
      <c r="I102" s="79"/>
    </row>
    <row r="103" spans="1:9" ht="19.5" customHeight="1">
      <c r="A103" s="54" t="s">
        <v>25</v>
      </c>
      <c r="B103" s="16">
        <v>908</v>
      </c>
      <c r="C103" s="18" t="s">
        <v>8</v>
      </c>
      <c r="D103" s="18" t="s">
        <v>13</v>
      </c>
      <c r="E103" s="18" t="s">
        <v>84</v>
      </c>
      <c r="F103" s="18" t="s">
        <v>10</v>
      </c>
      <c r="G103" s="78">
        <f>G106+G109</f>
        <v>2099.5</v>
      </c>
      <c r="H103" s="78">
        <f t="shared" ref="H103:I104" si="20">H104</f>
        <v>0</v>
      </c>
      <c r="I103" s="78">
        <f t="shared" si="20"/>
        <v>0</v>
      </c>
    </row>
    <row r="104" spans="1:9" ht="19.5" customHeight="1">
      <c r="A104" s="20" t="s">
        <v>147</v>
      </c>
      <c r="B104" s="25">
        <v>908</v>
      </c>
      <c r="C104" s="30" t="s">
        <v>8</v>
      </c>
      <c r="D104" s="30" t="s">
        <v>12</v>
      </c>
      <c r="E104" s="18" t="s">
        <v>84</v>
      </c>
      <c r="F104" s="22" t="s">
        <v>10</v>
      </c>
      <c r="G104" s="79">
        <f>G105</f>
        <v>1826.96</v>
      </c>
      <c r="H104" s="79">
        <f t="shared" si="20"/>
        <v>0</v>
      </c>
      <c r="I104" s="79">
        <f t="shared" si="20"/>
        <v>0</v>
      </c>
    </row>
    <row r="105" spans="1:9" ht="51.75" customHeight="1">
      <c r="A105" s="20" t="s">
        <v>149</v>
      </c>
      <c r="B105" s="25">
        <v>908</v>
      </c>
      <c r="C105" s="30" t="s">
        <v>8</v>
      </c>
      <c r="D105" s="30" t="s">
        <v>12</v>
      </c>
      <c r="E105" s="33" t="s">
        <v>148</v>
      </c>
      <c r="F105" s="22" t="s">
        <v>10</v>
      </c>
      <c r="G105" s="79">
        <f>G106+G108</f>
        <v>1826.96</v>
      </c>
      <c r="H105" s="79">
        <f t="shared" ref="H105:I105" si="21">H107+H109</f>
        <v>0</v>
      </c>
      <c r="I105" s="79">
        <f t="shared" si="21"/>
        <v>0</v>
      </c>
    </row>
    <row r="106" spans="1:9" ht="74.25" customHeight="1">
      <c r="A106" s="20" t="s">
        <v>69</v>
      </c>
      <c r="B106" s="25">
        <v>908</v>
      </c>
      <c r="C106" s="30" t="s">
        <v>8</v>
      </c>
      <c r="D106" s="30" t="s">
        <v>12</v>
      </c>
      <c r="E106" s="33" t="s">
        <v>148</v>
      </c>
      <c r="F106" s="30" t="s">
        <v>34</v>
      </c>
      <c r="G106" s="79">
        <f>G107</f>
        <v>1826.96</v>
      </c>
      <c r="H106" s="79">
        <f t="shared" ref="H106:I106" si="22">H107</f>
        <v>0</v>
      </c>
      <c r="I106" s="79">
        <f t="shared" si="22"/>
        <v>0</v>
      </c>
    </row>
    <row r="107" spans="1:9" ht="32.25" customHeight="1">
      <c r="A107" s="20" t="s">
        <v>100</v>
      </c>
      <c r="B107" s="25">
        <v>908</v>
      </c>
      <c r="C107" s="30" t="s">
        <v>8</v>
      </c>
      <c r="D107" s="30" t="s">
        <v>12</v>
      </c>
      <c r="E107" s="33" t="s">
        <v>148</v>
      </c>
      <c r="F107" s="30" t="s">
        <v>99</v>
      </c>
      <c r="G107" s="79">
        <v>1826.96</v>
      </c>
      <c r="H107" s="79">
        <v>0</v>
      </c>
      <c r="I107" s="79">
        <v>0</v>
      </c>
    </row>
    <row r="108" spans="1:9" ht="27" customHeight="1">
      <c r="A108" s="20" t="s">
        <v>108</v>
      </c>
      <c r="B108" s="25">
        <v>908</v>
      </c>
      <c r="C108" s="30" t="s">
        <v>8</v>
      </c>
      <c r="D108" s="30" t="s">
        <v>12</v>
      </c>
      <c r="E108" s="33" t="s">
        <v>148</v>
      </c>
      <c r="F108" s="30" t="s">
        <v>35</v>
      </c>
      <c r="G108" s="80" t="s">
        <v>180</v>
      </c>
      <c r="H108" s="80" t="s">
        <v>180</v>
      </c>
      <c r="I108" s="80" t="s">
        <v>180</v>
      </c>
    </row>
    <row r="109" spans="1:9" ht="42.75" customHeight="1">
      <c r="A109" s="20" t="s">
        <v>71</v>
      </c>
      <c r="B109" s="25">
        <v>908</v>
      </c>
      <c r="C109" s="30" t="s">
        <v>8</v>
      </c>
      <c r="D109" s="30" t="s">
        <v>12</v>
      </c>
      <c r="E109" s="33" t="s">
        <v>148</v>
      </c>
      <c r="F109" s="30" t="s">
        <v>36</v>
      </c>
      <c r="G109" s="80" t="s">
        <v>203</v>
      </c>
      <c r="H109" s="80" t="s">
        <v>180</v>
      </c>
      <c r="I109" s="80" t="s">
        <v>180</v>
      </c>
    </row>
    <row r="110" spans="1:9" ht="27.75" customHeight="1">
      <c r="A110" s="37" t="s">
        <v>93</v>
      </c>
      <c r="B110" s="16">
        <v>908</v>
      </c>
      <c r="C110" s="18" t="s">
        <v>12</v>
      </c>
      <c r="D110" s="18" t="s">
        <v>13</v>
      </c>
      <c r="E110" s="18" t="s">
        <v>91</v>
      </c>
      <c r="F110" s="18" t="s">
        <v>10</v>
      </c>
      <c r="G110" s="78">
        <f t="shared" ref="G110:G113" si="23">G111</f>
        <v>-15000</v>
      </c>
      <c r="H110" s="78">
        <f t="shared" ref="H110:I113" si="24">H111</f>
        <v>0</v>
      </c>
      <c r="I110" s="78">
        <f t="shared" si="24"/>
        <v>0</v>
      </c>
    </row>
    <row r="111" spans="1:9" ht="18" customHeight="1">
      <c r="A111" s="20" t="s">
        <v>144</v>
      </c>
      <c r="B111" s="43">
        <v>908</v>
      </c>
      <c r="C111" s="27" t="s">
        <v>12</v>
      </c>
      <c r="D111" s="27" t="s">
        <v>90</v>
      </c>
      <c r="E111" s="27" t="s">
        <v>91</v>
      </c>
      <c r="F111" s="27" t="s">
        <v>10</v>
      </c>
      <c r="G111" s="79">
        <f t="shared" si="23"/>
        <v>-15000</v>
      </c>
      <c r="H111" s="79">
        <f t="shared" si="24"/>
        <v>0</v>
      </c>
      <c r="I111" s="79">
        <f t="shared" si="24"/>
        <v>0</v>
      </c>
    </row>
    <row r="112" spans="1:9" ht="18" customHeight="1">
      <c r="A112" s="20" t="s">
        <v>131</v>
      </c>
      <c r="B112" s="16">
        <v>908</v>
      </c>
      <c r="C112" s="18" t="s">
        <v>12</v>
      </c>
      <c r="D112" s="18" t="s">
        <v>90</v>
      </c>
      <c r="E112" s="18" t="s">
        <v>130</v>
      </c>
      <c r="F112" s="27" t="s">
        <v>10</v>
      </c>
      <c r="G112" s="79">
        <f t="shared" si="23"/>
        <v>-15000</v>
      </c>
      <c r="H112" s="79">
        <f t="shared" si="24"/>
        <v>0</v>
      </c>
      <c r="I112" s="79">
        <f t="shared" si="24"/>
        <v>0</v>
      </c>
    </row>
    <row r="113" spans="1:9" ht="29.25" customHeight="1">
      <c r="A113" s="20" t="s">
        <v>70</v>
      </c>
      <c r="B113" s="25">
        <v>908</v>
      </c>
      <c r="C113" s="22" t="s">
        <v>12</v>
      </c>
      <c r="D113" s="22" t="s">
        <v>90</v>
      </c>
      <c r="E113" s="18" t="s">
        <v>130</v>
      </c>
      <c r="F113" s="27" t="s">
        <v>35</v>
      </c>
      <c r="G113" s="79">
        <f t="shared" si="23"/>
        <v>-15000</v>
      </c>
      <c r="H113" s="79">
        <f t="shared" si="24"/>
        <v>0</v>
      </c>
      <c r="I113" s="79">
        <f t="shared" si="24"/>
        <v>0</v>
      </c>
    </row>
    <row r="114" spans="1:9" ht="28.5" customHeight="1">
      <c r="A114" s="20" t="s">
        <v>71</v>
      </c>
      <c r="B114" s="25">
        <v>908</v>
      </c>
      <c r="C114" s="22" t="s">
        <v>12</v>
      </c>
      <c r="D114" s="22" t="s">
        <v>90</v>
      </c>
      <c r="E114" s="18" t="s">
        <v>130</v>
      </c>
      <c r="F114" s="27" t="s">
        <v>36</v>
      </c>
      <c r="G114" s="79">
        <v>-15000</v>
      </c>
      <c r="H114" s="79">
        <v>0</v>
      </c>
      <c r="I114" s="79">
        <v>0</v>
      </c>
    </row>
    <row r="115" spans="1:9" ht="1.5" hidden="1" customHeight="1">
      <c r="A115" s="20" t="s">
        <v>80</v>
      </c>
      <c r="B115" s="25">
        <v>921</v>
      </c>
      <c r="C115" s="22" t="s">
        <v>12</v>
      </c>
      <c r="D115" s="22" t="s">
        <v>90</v>
      </c>
      <c r="E115" s="22" t="s">
        <v>94</v>
      </c>
      <c r="F115" s="22" t="s">
        <v>79</v>
      </c>
      <c r="G115" s="80"/>
      <c r="H115" s="79">
        <v>45000</v>
      </c>
      <c r="I115" s="79">
        <v>45000</v>
      </c>
    </row>
    <row r="116" spans="1:9" ht="18.75" customHeight="1">
      <c r="A116" s="54" t="s">
        <v>52</v>
      </c>
      <c r="B116" s="16">
        <v>908</v>
      </c>
      <c r="C116" s="18" t="s">
        <v>9</v>
      </c>
      <c r="D116" s="18" t="s">
        <v>13</v>
      </c>
      <c r="E116" s="19" t="s">
        <v>91</v>
      </c>
      <c r="F116" s="18" t="s">
        <v>10</v>
      </c>
      <c r="G116" s="78">
        <f>G124+G134+G117</f>
        <v>-30000</v>
      </c>
      <c r="H116" s="78">
        <f t="shared" ref="H116:I116" si="25">H124+H134+H117</f>
        <v>0</v>
      </c>
      <c r="I116" s="78">
        <f t="shared" si="25"/>
        <v>0</v>
      </c>
    </row>
    <row r="117" spans="1:9" ht="18.75" customHeight="1">
      <c r="A117" s="54" t="s">
        <v>161</v>
      </c>
      <c r="B117" s="16">
        <v>908</v>
      </c>
      <c r="C117" s="18" t="s">
        <v>9</v>
      </c>
      <c r="D117" s="18" t="s">
        <v>66</v>
      </c>
      <c r="E117" s="19">
        <v>7000000000</v>
      </c>
      <c r="F117" s="18" t="s">
        <v>10</v>
      </c>
      <c r="G117" s="78">
        <v>0</v>
      </c>
      <c r="H117" s="78">
        <v>0</v>
      </c>
      <c r="I117" s="78">
        <v>0</v>
      </c>
    </row>
    <row r="118" spans="1:9" ht="32.25" customHeight="1">
      <c r="A118" s="64" t="s">
        <v>162</v>
      </c>
      <c r="B118" s="25">
        <v>908</v>
      </c>
      <c r="C118" s="22" t="s">
        <v>9</v>
      </c>
      <c r="D118" s="22" t="s">
        <v>66</v>
      </c>
      <c r="E118" s="23">
        <v>7000083300</v>
      </c>
      <c r="F118" s="22" t="s">
        <v>10</v>
      </c>
      <c r="G118" s="79">
        <v>0</v>
      </c>
      <c r="H118" s="79">
        <f t="shared" ref="H118:I119" si="26">H119</f>
        <v>0</v>
      </c>
      <c r="I118" s="79">
        <f t="shared" si="26"/>
        <v>0</v>
      </c>
    </row>
    <row r="119" spans="1:9" ht="32.25" customHeight="1">
      <c r="A119" s="62" t="s">
        <v>108</v>
      </c>
      <c r="B119" s="25">
        <v>908</v>
      </c>
      <c r="C119" s="22" t="s">
        <v>9</v>
      </c>
      <c r="D119" s="22" t="s">
        <v>66</v>
      </c>
      <c r="E119" s="23">
        <v>7000083300</v>
      </c>
      <c r="F119" s="22" t="s">
        <v>35</v>
      </c>
      <c r="G119" s="79">
        <v>0</v>
      </c>
      <c r="H119" s="79">
        <f t="shared" si="26"/>
        <v>0</v>
      </c>
      <c r="I119" s="79">
        <f t="shared" si="26"/>
        <v>0</v>
      </c>
    </row>
    <row r="120" spans="1:9" ht="27" customHeight="1">
      <c r="A120" s="62" t="s">
        <v>95</v>
      </c>
      <c r="B120" s="25">
        <v>908</v>
      </c>
      <c r="C120" s="22" t="s">
        <v>9</v>
      </c>
      <c r="D120" s="22" t="s">
        <v>66</v>
      </c>
      <c r="E120" s="23">
        <v>7000083300</v>
      </c>
      <c r="F120" s="22" t="s">
        <v>36</v>
      </c>
      <c r="G120" s="79">
        <v>0</v>
      </c>
      <c r="H120" s="79">
        <v>0</v>
      </c>
      <c r="I120" s="79">
        <v>0</v>
      </c>
    </row>
    <row r="121" spans="1:9" ht="21.75" customHeight="1">
      <c r="A121" s="55" t="s">
        <v>119</v>
      </c>
      <c r="B121" s="16">
        <v>908</v>
      </c>
      <c r="C121" s="18" t="s">
        <v>9</v>
      </c>
      <c r="D121" s="18" t="s">
        <v>48</v>
      </c>
      <c r="E121" s="19" t="s">
        <v>91</v>
      </c>
      <c r="F121" s="18" t="s">
        <v>10</v>
      </c>
      <c r="G121" s="78">
        <f t="shared" ref="G121:G123" si="27">G122</f>
        <v>0</v>
      </c>
      <c r="H121" s="78">
        <f t="shared" ref="H121:I123" si="28">H122</f>
        <v>0</v>
      </c>
      <c r="I121" s="78">
        <f t="shared" si="28"/>
        <v>0</v>
      </c>
    </row>
    <row r="122" spans="1:9" ht="43.5" customHeight="1">
      <c r="A122" s="20" t="s">
        <v>155</v>
      </c>
      <c r="B122" s="25">
        <v>908</v>
      </c>
      <c r="C122" s="28" t="s">
        <v>9</v>
      </c>
      <c r="D122" s="28" t="s">
        <v>48</v>
      </c>
      <c r="E122" s="28" t="s">
        <v>156</v>
      </c>
      <c r="F122" s="28" t="s">
        <v>10</v>
      </c>
      <c r="G122" s="79">
        <f t="shared" si="27"/>
        <v>0</v>
      </c>
      <c r="H122" s="79">
        <f t="shared" si="28"/>
        <v>0</v>
      </c>
      <c r="I122" s="79">
        <f t="shared" si="28"/>
        <v>0</v>
      </c>
    </row>
    <row r="123" spans="1:9" ht="29.25" customHeight="1">
      <c r="A123" s="20" t="s">
        <v>108</v>
      </c>
      <c r="B123" s="25">
        <v>908</v>
      </c>
      <c r="C123" s="28" t="s">
        <v>9</v>
      </c>
      <c r="D123" s="28" t="s">
        <v>48</v>
      </c>
      <c r="E123" s="28" t="s">
        <v>156</v>
      </c>
      <c r="F123" s="22" t="s">
        <v>35</v>
      </c>
      <c r="G123" s="79">
        <f t="shared" si="27"/>
        <v>0</v>
      </c>
      <c r="H123" s="79">
        <f t="shared" si="28"/>
        <v>0</v>
      </c>
      <c r="I123" s="79">
        <f t="shared" si="28"/>
        <v>0</v>
      </c>
    </row>
    <row r="124" spans="1:9" ht="48.75" customHeight="1">
      <c r="A124" s="20" t="s">
        <v>95</v>
      </c>
      <c r="B124" s="25">
        <v>908</v>
      </c>
      <c r="C124" s="28" t="s">
        <v>9</v>
      </c>
      <c r="D124" s="28" t="s">
        <v>48</v>
      </c>
      <c r="E124" s="28" t="s">
        <v>156</v>
      </c>
      <c r="F124" s="22" t="s">
        <v>36</v>
      </c>
      <c r="G124" s="79">
        <v>0</v>
      </c>
      <c r="H124" s="79">
        <v>0</v>
      </c>
      <c r="I124" s="79">
        <v>0</v>
      </c>
    </row>
    <row r="125" spans="1:9" ht="29.25" hidden="1" customHeight="1">
      <c r="A125" s="20" t="s">
        <v>80</v>
      </c>
      <c r="B125" s="25">
        <v>921</v>
      </c>
      <c r="C125" s="28" t="s">
        <v>9</v>
      </c>
      <c r="D125" s="28" t="s">
        <v>48</v>
      </c>
      <c r="E125" s="28" t="s">
        <v>107</v>
      </c>
      <c r="F125" s="22" t="s">
        <v>79</v>
      </c>
      <c r="G125" s="80"/>
      <c r="H125" s="79">
        <v>294798</v>
      </c>
      <c r="I125" s="79">
        <v>294798</v>
      </c>
    </row>
    <row r="126" spans="1:9" ht="35.25" hidden="1" customHeight="1">
      <c r="A126" s="55" t="s">
        <v>102</v>
      </c>
      <c r="B126" s="16">
        <v>909</v>
      </c>
      <c r="C126" s="18" t="s">
        <v>9</v>
      </c>
      <c r="D126" s="18" t="s">
        <v>103</v>
      </c>
      <c r="E126" s="19" t="s">
        <v>91</v>
      </c>
      <c r="F126" s="18" t="s">
        <v>10</v>
      </c>
      <c r="G126" s="81"/>
      <c r="H126" s="78">
        <v>0</v>
      </c>
      <c r="I126" s="78">
        <v>0</v>
      </c>
    </row>
    <row r="127" spans="1:9" ht="34.5" hidden="1" customHeight="1">
      <c r="A127" s="20" t="s">
        <v>104</v>
      </c>
      <c r="B127" s="25">
        <v>909</v>
      </c>
      <c r="C127" s="28" t="s">
        <v>9</v>
      </c>
      <c r="D127" s="28" t="s">
        <v>103</v>
      </c>
      <c r="E127" s="33" t="s">
        <v>132</v>
      </c>
      <c r="F127" s="28" t="s">
        <v>10</v>
      </c>
      <c r="G127" s="80"/>
      <c r="H127" s="79">
        <v>0</v>
      </c>
      <c r="I127" s="79">
        <v>0</v>
      </c>
    </row>
    <row r="128" spans="1:9" ht="29.25" hidden="1" customHeight="1">
      <c r="A128" s="20" t="s">
        <v>108</v>
      </c>
      <c r="B128" s="25">
        <v>909</v>
      </c>
      <c r="C128" s="28" t="s">
        <v>9</v>
      </c>
      <c r="D128" s="28" t="s">
        <v>103</v>
      </c>
      <c r="E128" s="33" t="s">
        <v>132</v>
      </c>
      <c r="F128" s="22" t="s">
        <v>35</v>
      </c>
      <c r="G128" s="80"/>
      <c r="H128" s="79">
        <v>0</v>
      </c>
      <c r="I128" s="79">
        <v>0</v>
      </c>
    </row>
    <row r="129" spans="1:9" ht="45.75" hidden="1" customHeight="1">
      <c r="A129" s="20" t="s">
        <v>95</v>
      </c>
      <c r="B129" s="25">
        <v>909</v>
      </c>
      <c r="C129" s="28" t="s">
        <v>9</v>
      </c>
      <c r="D129" s="28" t="s">
        <v>103</v>
      </c>
      <c r="E129" s="33" t="s">
        <v>132</v>
      </c>
      <c r="F129" s="28" t="s">
        <v>36</v>
      </c>
      <c r="G129" s="80"/>
      <c r="H129" s="79">
        <v>0</v>
      </c>
      <c r="I129" s="79">
        <v>0</v>
      </c>
    </row>
    <row r="130" spans="1:9" ht="29.25" hidden="1" customHeight="1">
      <c r="A130" s="20" t="s">
        <v>80</v>
      </c>
      <c r="B130" s="25">
        <v>921</v>
      </c>
      <c r="C130" s="28" t="s">
        <v>9</v>
      </c>
      <c r="D130" s="28" t="s">
        <v>48</v>
      </c>
      <c r="E130" s="26" t="s">
        <v>105</v>
      </c>
      <c r="F130" s="28" t="s">
        <v>79</v>
      </c>
      <c r="G130" s="80"/>
      <c r="H130" s="79">
        <v>100000</v>
      </c>
      <c r="I130" s="79">
        <v>100000</v>
      </c>
    </row>
    <row r="131" spans="1:9" ht="29.25" customHeight="1">
      <c r="A131" s="20" t="s">
        <v>102</v>
      </c>
      <c r="B131" s="25">
        <v>908</v>
      </c>
      <c r="C131" s="28" t="s">
        <v>9</v>
      </c>
      <c r="D131" s="28" t="s">
        <v>103</v>
      </c>
      <c r="E131" s="26" t="s">
        <v>91</v>
      </c>
      <c r="F131" s="28" t="s">
        <v>10</v>
      </c>
      <c r="G131" s="79">
        <f t="shared" ref="G131:I133" si="29">G132</f>
        <v>-30000</v>
      </c>
      <c r="H131" s="79">
        <f t="shared" si="29"/>
        <v>0</v>
      </c>
      <c r="I131" s="79">
        <f t="shared" si="29"/>
        <v>0</v>
      </c>
    </row>
    <row r="132" spans="1:9" ht="29.25" customHeight="1">
      <c r="A132" s="20" t="s">
        <v>104</v>
      </c>
      <c r="B132" s="25">
        <v>908</v>
      </c>
      <c r="C132" s="28" t="s">
        <v>9</v>
      </c>
      <c r="D132" s="28" t="s">
        <v>103</v>
      </c>
      <c r="E132" s="26">
        <v>7000080910</v>
      </c>
      <c r="F132" s="28" t="s">
        <v>10</v>
      </c>
      <c r="G132" s="79">
        <f t="shared" si="29"/>
        <v>-30000</v>
      </c>
      <c r="H132" s="79">
        <f t="shared" si="29"/>
        <v>0</v>
      </c>
      <c r="I132" s="79">
        <f t="shared" si="29"/>
        <v>0</v>
      </c>
    </row>
    <row r="133" spans="1:9" ht="29.25" customHeight="1">
      <c r="A133" s="20" t="s">
        <v>108</v>
      </c>
      <c r="B133" s="25">
        <v>908</v>
      </c>
      <c r="C133" s="28" t="s">
        <v>9</v>
      </c>
      <c r="D133" s="28" t="s">
        <v>103</v>
      </c>
      <c r="E133" s="26">
        <v>7000080910</v>
      </c>
      <c r="F133" s="28" t="s">
        <v>35</v>
      </c>
      <c r="G133" s="79">
        <f t="shared" si="29"/>
        <v>-30000</v>
      </c>
      <c r="H133" s="79">
        <f t="shared" si="29"/>
        <v>0</v>
      </c>
      <c r="I133" s="79">
        <f t="shared" si="29"/>
        <v>0</v>
      </c>
    </row>
    <row r="134" spans="1:9" ht="43.5" customHeight="1">
      <c r="A134" s="20" t="s">
        <v>95</v>
      </c>
      <c r="B134" s="25">
        <v>908</v>
      </c>
      <c r="C134" s="28" t="s">
        <v>9</v>
      </c>
      <c r="D134" s="28" t="s">
        <v>103</v>
      </c>
      <c r="E134" s="26">
        <v>7000080910</v>
      </c>
      <c r="F134" s="28" t="s">
        <v>36</v>
      </c>
      <c r="G134" s="79">
        <v>-30000</v>
      </c>
      <c r="H134" s="79">
        <v>0</v>
      </c>
      <c r="I134" s="79">
        <v>0</v>
      </c>
    </row>
    <row r="135" spans="1:9" ht="20.25" customHeight="1">
      <c r="A135" s="40" t="s">
        <v>16</v>
      </c>
      <c r="B135" s="16">
        <v>908</v>
      </c>
      <c r="C135" s="18" t="s">
        <v>11</v>
      </c>
      <c r="D135" s="19" t="s">
        <v>13</v>
      </c>
      <c r="E135" s="19" t="s">
        <v>84</v>
      </c>
      <c r="F135" s="19" t="s">
        <v>10</v>
      </c>
      <c r="G135" s="82">
        <f>G147+G166</f>
        <v>-2033404.52</v>
      </c>
      <c r="H135" s="82">
        <f>H147+H166</f>
        <v>0</v>
      </c>
      <c r="I135" s="82">
        <f>I147+I166</f>
        <v>0</v>
      </c>
    </row>
    <row r="136" spans="1:9" ht="21" hidden="1" customHeight="1">
      <c r="A136" s="10" t="s">
        <v>68</v>
      </c>
      <c r="B136" s="16"/>
      <c r="C136" s="18" t="s">
        <v>11</v>
      </c>
      <c r="D136" s="18" t="s">
        <v>7</v>
      </c>
      <c r="E136" s="19" t="s">
        <v>15</v>
      </c>
      <c r="F136" s="19" t="s">
        <v>10</v>
      </c>
      <c r="G136" s="82"/>
      <c r="H136" s="78"/>
      <c r="I136" s="78"/>
    </row>
    <row r="137" spans="1:9" ht="45" hidden="1" customHeight="1">
      <c r="A137" s="56" t="s">
        <v>78</v>
      </c>
      <c r="B137" s="29"/>
      <c r="C137" s="22" t="s">
        <v>11</v>
      </c>
      <c r="D137" s="22" t="s">
        <v>7</v>
      </c>
      <c r="E137" s="23">
        <v>3500200</v>
      </c>
      <c r="F137" s="23" t="s">
        <v>10</v>
      </c>
      <c r="G137" s="83"/>
      <c r="H137" s="79"/>
      <c r="I137" s="79"/>
    </row>
    <row r="138" spans="1:9" ht="35.25" hidden="1" customHeight="1">
      <c r="A138" s="20" t="s">
        <v>70</v>
      </c>
      <c r="B138" s="29"/>
      <c r="C138" s="22" t="s">
        <v>11</v>
      </c>
      <c r="D138" s="22" t="s">
        <v>7</v>
      </c>
      <c r="E138" s="23">
        <v>3500200</v>
      </c>
      <c r="F138" s="23">
        <v>200</v>
      </c>
      <c r="G138" s="83"/>
      <c r="H138" s="79"/>
      <c r="I138" s="79"/>
    </row>
    <row r="139" spans="1:9" ht="32.25" hidden="1" customHeight="1">
      <c r="A139" s="20" t="s">
        <v>80</v>
      </c>
      <c r="B139" s="29"/>
      <c r="C139" s="22" t="s">
        <v>11</v>
      </c>
      <c r="D139" s="22" t="s">
        <v>7</v>
      </c>
      <c r="E139" s="23">
        <v>3500200</v>
      </c>
      <c r="F139" s="23">
        <v>244</v>
      </c>
      <c r="G139" s="83"/>
      <c r="H139" s="79"/>
      <c r="I139" s="79"/>
    </row>
    <row r="140" spans="1:9" ht="24.75" hidden="1" customHeight="1">
      <c r="A140" s="34" t="s">
        <v>39</v>
      </c>
      <c r="B140" s="29"/>
      <c r="C140" s="22" t="s">
        <v>11</v>
      </c>
      <c r="D140" s="22" t="s">
        <v>7</v>
      </c>
      <c r="E140" s="23">
        <v>3500200</v>
      </c>
      <c r="F140" s="23">
        <v>800</v>
      </c>
      <c r="G140" s="83"/>
      <c r="H140" s="79"/>
      <c r="I140" s="79"/>
    </row>
    <row r="141" spans="1:9" ht="25.5" hidden="1" customHeight="1">
      <c r="A141" s="34" t="s">
        <v>82</v>
      </c>
      <c r="B141" s="29"/>
      <c r="C141" s="22" t="s">
        <v>11</v>
      </c>
      <c r="D141" s="22" t="s">
        <v>7</v>
      </c>
      <c r="E141" s="23">
        <v>3500200</v>
      </c>
      <c r="F141" s="23">
        <v>853</v>
      </c>
      <c r="G141" s="83"/>
      <c r="H141" s="79"/>
      <c r="I141" s="79"/>
    </row>
    <row r="142" spans="1:9" ht="0.75" hidden="1" customHeight="1">
      <c r="A142" s="17" t="s">
        <v>17</v>
      </c>
      <c r="B142" s="17"/>
      <c r="C142" s="18" t="s">
        <v>11</v>
      </c>
      <c r="D142" s="19" t="s">
        <v>8</v>
      </c>
      <c r="E142" s="19" t="s">
        <v>15</v>
      </c>
      <c r="F142" s="47" t="s">
        <v>10</v>
      </c>
      <c r="G142" s="82"/>
      <c r="H142" s="78"/>
      <c r="I142" s="78"/>
    </row>
    <row r="143" spans="1:9" ht="35.25" hidden="1" customHeight="1">
      <c r="A143" s="57" t="s">
        <v>18</v>
      </c>
      <c r="B143" s="58"/>
      <c r="C143" s="30" t="s">
        <v>11</v>
      </c>
      <c r="D143" s="31" t="s">
        <v>8</v>
      </c>
      <c r="E143" s="31" t="s">
        <v>50</v>
      </c>
      <c r="F143" s="32" t="s">
        <v>10</v>
      </c>
      <c r="G143" s="83"/>
      <c r="H143" s="79"/>
      <c r="I143" s="79"/>
    </row>
    <row r="144" spans="1:9" ht="30.75" hidden="1" customHeight="1">
      <c r="A144" s="20" t="s">
        <v>83</v>
      </c>
      <c r="B144" s="29"/>
      <c r="C144" s="22" t="s">
        <v>11</v>
      </c>
      <c r="D144" s="23" t="s">
        <v>8</v>
      </c>
      <c r="E144" s="31">
        <v>3710500</v>
      </c>
      <c r="F144" s="30" t="s">
        <v>10</v>
      </c>
      <c r="G144" s="79"/>
      <c r="H144" s="79"/>
      <c r="I144" s="79"/>
    </row>
    <row r="145" spans="1:9" ht="33.75" hidden="1" customHeight="1">
      <c r="A145" s="20" t="s">
        <v>70</v>
      </c>
      <c r="B145" s="29"/>
      <c r="C145" s="22" t="s">
        <v>11</v>
      </c>
      <c r="D145" s="23" t="s">
        <v>8</v>
      </c>
      <c r="E145" s="31">
        <v>3710500</v>
      </c>
      <c r="F145" s="30" t="s">
        <v>35</v>
      </c>
      <c r="G145" s="79"/>
      <c r="H145" s="79"/>
      <c r="I145" s="79"/>
    </row>
    <row r="146" spans="1:9" ht="39.75" hidden="1" customHeight="1">
      <c r="A146" s="20" t="s">
        <v>80</v>
      </c>
      <c r="B146" s="29"/>
      <c r="C146" s="22" t="s">
        <v>11</v>
      </c>
      <c r="D146" s="23" t="s">
        <v>8</v>
      </c>
      <c r="E146" s="31">
        <v>3710500</v>
      </c>
      <c r="F146" s="30" t="s">
        <v>79</v>
      </c>
      <c r="G146" s="79"/>
      <c r="H146" s="79"/>
      <c r="I146" s="79"/>
    </row>
    <row r="147" spans="1:9" ht="18" customHeight="1">
      <c r="A147" s="37" t="s">
        <v>115</v>
      </c>
      <c r="B147" s="16">
        <v>908</v>
      </c>
      <c r="C147" s="18" t="s">
        <v>11</v>
      </c>
      <c r="D147" s="18" t="s">
        <v>8</v>
      </c>
      <c r="E147" s="19" t="s">
        <v>160</v>
      </c>
      <c r="F147" s="18" t="s">
        <v>10</v>
      </c>
      <c r="G147" s="78">
        <f>G150+G161+G164</f>
        <v>-69782.600000000006</v>
      </c>
      <c r="H147" s="78">
        <f t="shared" ref="H147:I147" si="30">H150+H161</f>
        <v>0</v>
      </c>
      <c r="I147" s="78">
        <f t="shared" si="30"/>
        <v>0</v>
      </c>
    </row>
    <row r="148" spans="1:9" ht="34.5" customHeight="1">
      <c r="A148" s="20" t="s">
        <v>157</v>
      </c>
      <c r="B148" s="25">
        <v>908</v>
      </c>
      <c r="C148" s="30" t="s">
        <v>11</v>
      </c>
      <c r="D148" s="30" t="s">
        <v>8</v>
      </c>
      <c r="E148" s="30" t="s">
        <v>189</v>
      </c>
      <c r="F148" s="30" t="s">
        <v>10</v>
      </c>
      <c r="G148" s="79">
        <f t="shared" ref="G148" si="31">G149</f>
        <v>-31708.63</v>
      </c>
      <c r="H148" s="79">
        <f t="shared" ref="H148:I149" si="32">H149</f>
        <v>0</v>
      </c>
      <c r="I148" s="79">
        <f t="shared" si="32"/>
        <v>0</v>
      </c>
    </row>
    <row r="149" spans="1:9" ht="27.75" customHeight="1">
      <c r="A149" s="20" t="s">
        <v>39</v>
      </c>
      <c r="B149" s="25">
        <v>908</v>
      </c>
      <c r="C149" s="30" t="s">
        <v>11</v>
      </c>
      <c r="D149" s="30" t="s">
        <v>8</v>
      </c>
      <c r="E149" s="30" t="s">
        <v>189</v>
      </c>
      <c r="F149" s="30" t="s">
        <v>40</v>
      </c>
      <c r="G149" s="79">
        <f t="shared" ref="G149" si="33">G150</f>
        <v>-31708.63</v>
      </c>
      <c r="H149" s="79">
        <f t="shared" si="32"/>
        <v>0</v>
      </c>
      <c r="I149" s="79">
        <f t="shared" si="32"/>
        <v>0</v>
      </c>
    </row>
    <row r="150" spans="1:9" ht="43.5" customHeight="1">
      <c r="A150" s="20" t="s">
        <v>158</v>
      </c>
      <c r="B150" s="25">
        <v>908</v>
      </c>
      <c r="C150" s="30" t="s">
        <v>11</v>
      </c>
      <c r="D150" s="30" t="s">
        <v>8</v>
      </c>
      <c r="E150" s="30" t="s">
        <v>189</v>
      </c>
      <c r="F150" s="30" t="s">
        <v>58</v>
      </c>
      <c r="G150" s="79">
        <v>-31708.63</v>
      </c>
      <c r="H150" s="79">
        <v>0</v>
      </c>
      <c r="I150" s="79">
        <v>0</v>
      </c>
    </row>
    <row r="151" spans="1:9" ht="63.75" hidden="1" customHeight="1">
      <c r="A151" s="20" t="s">
        <v>134</v>
      </c>
      <c r="B151" s="25">
        <v>924</v>
      </c>
      <c r="C151" s="30" t="s">
        <v>11</v>
      </c>
      <c r="D151" s="30" t="s">
        <v>7</v>
      </c>
      <c r="E151" s="30" t="s">
        <v>133</v>
      </c>
      <c r="F151" s="30" t="s">
        <v>10</v>
      </c>
      <c r="G151" s="79">
        <f>G152</f>
        <v>89029</v>
      </c>
      <c r="H151" s="79"/>
      <c r="I151" s="79"/>
    </row>
    <row r="152" spans="1:9" ht="33" hidden="1" customHeight="1">
      <c r="A152" s="20" t="s">
        <v>108</v>
      </c>
      <c r="B152" s="25">
        <v>924</v>
      </c>
      <c r="C152" s="30" t="s">
        <v>11</v>
      </c>
      <c r="D152" s="30" t="s">
        <v>7</v>
      </c>
      <c r="E152" s="30" t="s">
        <v>133</v>
      </c>
      <c r="F152" s="30" t="s">
        <v>35</v>
      </c>
      <c r="G152" s="79">
        <f>G153</f>
        <v>89029</v>
      </c>
      <c r="H152" s="79"/>
      <c r="I152" s="79"/>
    </row>
    <row r="153" spans="1:9" ht="46.5" hidden="1" customHeight="1">
      <c r="A153" s="20" t="s">
        <v>71</v>
      </c>
      <c r="B153" s="25">
        <v>924</v>
      </c>
      <c r="C153" s="30" t="s">
        <v>11</v>
      </c>
      <c r="D153" s="30" t="s">
        <v>7</v>
      </c>
      <c r="E153" s="30" t="s">
        <v>133</v>
      </c>
      <c r="F153" s="30" t="s">
        <v>36</v>
      </c>
      <c r="G153" s="79">
        <v>89029</v>
      </c>
      <c r="H153" s="79"/>
      <c r="I153" s="79"/>
    </row>
    <row r="154" spans="1:9" ht="31.5" hidden="1" customHeight="1">
      <c r="A154" s="20" t="s">
        <v>80</v>
      </c>
      <c r="B154" s="25">
        <v>921</v>
      </c>
      <c r="C154" s="30" t="s">
        <v>11</v>
      </c>
      <c r="D154" s="30" t="s">
        <v>7</v>
      </c>
      <c r="E154" s="30" t="s">
        <v>101</v>
      </c>
      <c r="F154" s="30" t="s">
        <v>79</v>
      </c>
      <c r="G154" s="80"/>
      <c r="H154" s="79">
        <v>40106</v>
      </c>
      <c r="I154" s="79">
        <v>40106</v>
      </c>
    </row>
    <row r="155" spans="1:9" ht="0.75" customHeight="1">
      <c r="A155" s="20" t="s">
        <v>114</v>
      </c>
      <c r="B155" s="25">
        <v>908</v>
      </c>
      <c r="C155" s="30"/>
      <c r="D155" s="30"/>
      <c r="E155" s="30"/>
      <c r="F155" s="30"/>
      <c r="G155" s="80"/>
      <c r="H155" s="79"/>
      <c r="I155" s="79"/>
    </row>
    <row r="156" spans="1:9" ht="18" hidden="1" customHeight="1">
      <c r="A156" s="55" t="s">
        <v>115</v>
      </c>
      <c r="B156" s="16">
        <v>921</v>
      </c>
      <c r="C156" s="18" t="s">
        <v>11</v>
      </c>
      <c r="D156" s="18" t="s">
        <v>8</v>
      </c>
      <c r="E156" s="18" t="s">
        <v>84</v>
      </c>
      <c r="F156" s="18" t="s">
        <v>10</v>
      </c>
      <c r="G156" s="81"/>
      <c r="H156" s="78">
        <v>26119.7</v>
      </c>
      <c r="I156" s="78">
        <v>26119.7</v>
      </c>
    </row>
    <row r="157" spans="1:9" ht="18" hidden="1" customHeight="1">
      <c r="A157" s="20" t="s">
        <v>116</v>
      </c>
      <c r="B157" s="43">
        <v>921</v>
      </c>
      <c r="C157" s="28" t="s">
        <v>11</v>
      </c>
      <c r="D157" s="27" t="s">
        <v>8</v>
      </c>
      <c r="E157" s="28" t="s">
        <v>117</v>
      </c>
      <c r="F157" s="27" t="s">
        <v>10</v>
      </c>
      <c r="G157" s="80"/>
      <c r="H157" s="79">
        <v>26119.7</v>
      </c>
      <c r="I157" s="79">
        <v>26119.7</v>
      </c>
    </row>
    <row r="158" spans="1:9" ht="16.5" hidden="1" customHeight="1">
      <c r="A158" s="20" t="s">
        <v>39</v>
      </c>
      <c r="B158" s="43">
        <v>921</v>
      </c>
      <c r="C158" s="27" t="s">
        <v>11</v>
      </c>
      <c r="D158" s="27" t="s">
        <v>8</v>
      </c>
      <c r="E158" s="28" t="s">
        <v>117</v>
      </c>
      <c r="F158" s="28" t="s">
        <v>40</v>
      </c>
      <c r="G158" s="80"/>
      <c r="H158" s="79">
        <v>26119.7</v>
      </c>
      <c r="I158" s="79">
        <v>26119.7</v>
      </c>
    </row>
    <row r="159" spans="1:9" ht="42" hidden="1" customHeight="1">
      <c r="A159" s="20" t="s">
        <v>118</v>
      </c>
      <c r="B159" s="43">
        <v>921</v>
      </c>
      <c r="C159" s="27" t="s">
        <v>11</v>
      </c>
      <c r="D159" s="27" t="s">
        <v>8</v>
      </c>
      <c r="E159" s="28" t="s">
        <v>117</v>
      </c>
      <c r="F159" s="28" t="s">
        <v>58</v>
      </c>
      <c r="G159" s="80"/>
      <c r="H159" s="79">
        <v>26119.7</v>
      </c>
      <c r="I159" s="79">
        <v>26119.7</v>
      </c>
    </row>
    <row r="160" spans="1:9" ht="16.5" hidden="1" customHeight="1">
      <c r="A160" s="20" t="s">
        <v>92</v>
      </c>
      <c r="B160" s="43"/>
      <c r="C160" s="27"/>
      <c r="D160" s="27"/>
      <c r="E160" s="28"/>
      <c r="F160" s="28"/>
      <c r="G160" s="80"/>
      <c r="H160" s="79"/>
      <c r="I160" s="79"/>
    </row>
    <row r="161" spans="1:9" s="86" customFormat="1" ht="28.5" customHeight="1">
      <c r="A161" s="37" t="s">
        <v>182</v>
      </c>
      <c r="B161" s="16">
        <v>908</v>
      </c>
      <c r="C161" s="18" t="s">
        <v>11</v>
      </c>
      <c r="D161" s="18" t="s">
        <v>8</v>
      </c>
      <c r="E161" s="18" t="s">
        <v>84</v>
      </c>
      <c r="F161" s="18" t="s">
        <v>10</v>
      </c>
      <c r="G161" s="79" t="str">
        <f t="shared" ref="G161" si="34">G162</f>
        <v>-38073,97</v>
      </c>
      <c r="H161" s="78">
        <v>0</v>
      </c>
      <c r="I161" s="78">
        <v>0</v>
      </c>
    </row>
    <row r="162" spans="1:9" ht="31.5" customHeight="1">
      <c r="A162" s="20" t="s">
        <v>108</v>
      </c>
      <c r="B162" s="43">
        <v>908</v>
      </c>
      <c r="C162" s="28" t="s">
        <v>11</v>
      </c>
      <c r="D162" s="28" t="s">
        <v>8</v>
      </c>
      <c r="E162" s="28" t="s">
        <v>183</v>
      </c>
      <c r="F162" s="28" t="s">
        <v>35</v>
      </c>
      <c r="G162" s="79" t="str">
        <f t="shared" ref="G162" si="35">G163</f>
        <v>-38073,97</v>
      </c>
      <c r="H162" s="79">
        <v>0</v>
      </c>
      <c r="I162" s="79">
        <v>0</v>
      </c>
    </row>
    <row r="163" spans="1:9" ht="49.5" customHeight="1">
      <c r="A163" s="20" t="s">
        <v>95</v>
      </c>
      <c r="B163" s="43">
        <v>908</v>
      </c>
      <c r="C163" s="28" t="s">
        <v>11</v>
      </c>
      <c r="D163" s="28" t="s">
        <v>8</v>
      </c>
      <c r="E163" s="28" t="s">
        <v>183</v>
      </c>
      <c r="F163" s="28" t="s">
        <v>36</v>
      </c>
      <c r="G163" s="80" t="s">
        <v>199</v>
      </c>
      <c r="H163" s="79">
        <v>0</v>
      </c>
      <c r="I163" s="79">
        <v>0</v>
      </c>
    </row>
    <row r="164" spans="1:9" ht="49.5" customHeight="1">
      <c r="A164" s="20" t="s">
        <v>39</v>
      </c>
      <c r="B164" s="43">
        <v>908</v>
      </c>
      <c r="C164" s="28" t="s">
        <v>11</v>
      </c>
      <c r="D164" s="28" t="s">
        <v>8</v>
      </c>
      <c r="E164" s="28" t="s">
        <v>183</v>
      </c>
      <c r="F164" s="28" t="s">
        <v>40</v>
      </c>
      <c r="G164" s="80" t="s">
        <v>180</v>
      </c>
      <c r="H164" s="79">
        <v>0</v>
      </c>
      <c r="I164" s="79">
        <v>0</v>
      </c>
    </row>
    <row r="165" spans="1:9" ht="49.5" customHeight="1">
      <c r="A165" s="20" t="s">
        <v>158</v>
      </c>
      <c r="B165" s="43">
        <v>908</v>
      </c>
      <c r="C165" s="28" t="s">
        <v>11</v>
      </c>
      <c r="D165" s="28" t="s">
        <v>8</v>
      </c>
      <c r="E165" s="28" t="s">
        <v>183</v>
      </c>
      <c r="F165" s="28" t="s">
        <v>58</v>
      </c>
      <c r="G165" s="80" t="s">
        <v>180</v>
      </c>
      <c r="H165" s="79">
        <v>0</v>
      </c>
      <c r="I165" s="79">
        <v>0</v>
      </c>
    </row>
    <row r="166" spans="1:9" ht="18.75" customHeight="1">
      <c r="A166" s="16" t="s">
        <v>26</v>
      </c>
      <c r="B166" s="16">
        <v>908</v>
      </c>
      <c r="C166" s="18" t="s">
        <v>11</v>
      </c>
      <c r="D166" s="18" t="s">
        <v>12</v>
      </c>
      <c r="E166" s="18" t="s">
        <v>91</v>
      </c>
      <c r="F166" s="18" t="s">
        <v>10</v>
      </c>
      <c r="G166" s="78">
        <f>G168+G182+G185+G179</f>
        <v>-1963621.92</v>
      </c>
      <c r="H166" s="78">
        <f t="shared" ref="H166:I166" si="36">H168+H182+H185+H179</f>
        <v>0</v>
      </c>
      <c r="I166" s="78">
        <f t="shared" si="36"/>
        <v>0</v>
      </c>
    </row>
    <row r="167" spans="1:9" ht="26.25" hidden="1" customHeight="1">
      <c r="A167" s="20" t="s">
        <v>76</v>
      </c>
      <c r="B167" s="29"/>
      <c r="C167" s="30" t="s">
        <v>11</v>
      </c>
      <c r="D167" s="30" t="s">
        <v>12</v>
      </c>
      <c r="E167" s="30" t="s">
        <v>27</v>
      </c>
      <c r="F167" s="30" t="s">
        <v>10</v>
      </c>
      <c r="G167" s="79"/>
      <c r="H167" s="79"/>
      <c r="I167" s="79"/>
    </row>
    <row r="168" spans="1:9" s="86" customFormat="1" ht="18" customHeight="1">
      <c r="A168" s="55" t="s">
        <v>135</v>
      </c>
      <c r="B168" s="16">
        <v>908</v>
      </c>
      <c r="C168" s="18" t="s">
        <v>11</v>
      </c>
      <c r="D168" s="18" t="s">
        <v>12</v>
      </c>
      <c r="E168" s="18" t="s">
        <v>136</v>
      </c>
      <c r="F168" s="18" t="s">
        <v>10</v>
      </c>
      <c r="G168" s="78">
        <f t="shared" ref="G168:I169" si="37">G169</f>
        <v>-239321.37</v>
      </c>
      <c r="H168" s="78">
        <f t="shared" si="37"/>
        <v>0</v>
      </c>
      <c r="I168" s="78">
        <f t="shared" si="37"/>
        <v>0</v>
      </c>
    </row>
    <row r="169" spans="1:9" ht="30" customHeight="1">
      <c r="A169" s="20" t="s">
        <v>108</v>
      </c>
      <c r="B169" s="25">
        <v>908</v>
      </c>
      <c r="C169" s="30" t="s">
        <v>11</v>
      </c>
      <c r="D169" s="30" t="s">
        <v>12</v>
      </c>
      <c r="E169" s="30" t="s">
        <v>136</v>
      </c>
      <c r="F169" s="30" t="s">
        <v>35</v>
      </c>
      <c r="G169" s="79">
        <f t="shared" si="37"/>
        <v>-239321.37</v>
      </c>
      <c r="H169" s="79">
        <f t="shared" si="37"/>
        <v>0</v>
      </c>
      <c r="I169" s="79">
        <v>0</v>
      </c>
    </row>
    <row r="170" spans="1:9" ht="42" customHeight="1">
      <c r="A170" s="20" t="s">
        <v>71</v>
      </c>
      <c r="B170" s="25">
        <v>908</v>
      </c>
      <c r="C170" s="30" t="s">
        <v>11</v>
      </c>
      <c r="D170" s="30" t="s">
        <v>12</v>
      </c>
      <c r="E170" s="30" t="s">
        <v>136</v>
      </c>
      <c r="F170" s="30" t="s">
        <v>36</v>
      </c>
      <c r="G170" s="79">
        <v>-239321.37</v>
      </c>
      <c r="H170" s="79">
        <v>0</v>
      </c>
      <c r="I170" s="79">
        <v>0</v>
      </c>
    </row>
    <row r="171" spans="1:9" ht="30" hidden="1" customHeight="1">
      <c r="A171" s="20" t="s">
        <v>80</v>
      </c>
      <c r="B171" s="25">
        <v>921</v>
      </c>
      <c r="C171" s="30" t="s">
        <v>11</v>
      </c>
      <c r="D171" s="30" t="s">
        <v>12</v>
      </c>
      <c r="E171" s="30" t="s">
        <v>86</v>
      </c>
      <c r="F171" s="30" t="s">
        <v>79</v>
      </c>
      <c r="G171" s="79"/>
      <c r="H171" s="79"/>
      <c r="I171" s="79"/>
    </row>
    <row r="172" spans="1:9" ht="14.25" hidden="1" customHeight="1">
      <c r="A172" s="20" t="s">
        <v>30</v>
      </c>
      <c r="B172" s="25"/>
      <c r="C172" s="30" t="s">
        <v>11</v>
      </c>
      <c r="D172" s="30" t="s">
        <v>12</v>
      </c>
      <c r="E172" s="30" t="s">
        <v>28</v>
      </c>
      <c r="F172" s="30" t="s">
        <v>10</v>
      </c>
      <c r="G172" s="79"/>
      <c r="H172" s="79"/>
      <c r="I172" s="79"/>
    </row>
    <row r="173" spans="1:9" ht="31.5" hidden="1" customHeight="1">
      <c r="A173" s="20" t="s">
        <v>70</v>
      </c>
      <c r="B173" s="25"/>
      <c r="C173" s="30" t="s">
        <v>11</v>
      </c>
      <c r="D173" s="30" t="s">
        <v>12</v>
      </c>
      <c r="E173" s="30" t="s">
        <v>28</v>
      </c>
      <c r="F173" s="30" t="s">
        <v>35</v>
      </c>
      <c r="G173" s="79"/>
      <c r="H173" s="79"/>
      <c r="I173" s="79"/>
    </row>
    <row r="174" spans="1:9" ht="34.5" hidden="1" customHeight="1">
      <c r="A174" s="20" t="s">
        <v>71</v>
      </c>
      <c r="B174" s="25"/>
      <c r="C174" s="30" t="s">
        <v>11</v>
      </c>
      <c r="D174" s="30" t="s">
        <v>12</v>
      </c>
      <c r="E174" s="30" t="s">
        <v>28</v>
      </c>
      <c r="F174" s="30" t="s">
        <v>36</v>
      </c>
      <c r="G174" s="79"/>
      <c r="H174" s="79"/>
      <c r="I174" s="79"/>
    </row>
    <row r="175" spans="1:9" ht="0.75" customHeight="1">
      <c r="A175" s="20" t="s">
        <v>137</v>
      </c>
      <c r="B175" s="25">
        <v>9</v>
      </c>
      <c r="C175" s="30" t="s">
        <v>11</v>
      </c>
      <c r="D175" s="30" t="s">
        <v>12</v>
      </c>
      <c r="E175" s="30" t="s">
        <v>138</v>
      </c>
      <c r="F175" s="30" t="s">
        <v>10</v>
      </c>
      <c r="G175" s="79">
        <f t="shared" ref="G175:I176" si="38">G176</f>
        <v>10000</v>
      </c>
      <c r="H175" s="79">
        <f t="shared" si="38"/>
        <v>0</v>
      </c>
      <c r="I175" s="79">
        <f t="shared" si="38"/>
        <v>0</v>
      </c>
    </row>
    <row r="176" spans="1:9" ht="31.5" hidden="1" customHeight="1">
      <c r="A176" s="20" t="s">
        <v>108</v>
      </c>
      <c r="B176" s="25">
        <v>924</v>
      </c>
      <c r="C176" s="30" t="s">
        <v>11</v>
      </c>
      <c r="D176" s="30" t="s">
        <v>12</v>
      </c>
      <c r="E176" s="30" t="s">
        <v>138</v>
      </c>
      <c r="F176" s="30" t="s">
        <v>35</v>
      </c>
      <c r="G176" s="79">
        <f t="shared" si="38"/>
        <v>10000</v>
      </c>
      <c r="H176" s="79">
        <f t="shared" si="38"/>
        <v>0</v>
      </c>
      <c r="I176" s="79">
        <f t="shared" si="38"/>
        <v>0</v>
      </c>
    </row>
    <row r="177" spans="1:9" ht="47.25" hidden="1" customHeight="1">
      <c r="A177" s="20" t="s">
        <v>71</v>
      </c>
      <c r="B177" s="25">
        <v>924</v>
      </c>
      <c r="C177" s="30" t="s">
        <v>11</v>
      </c>
      <c r="D177" s="30" t="s">
        <v>12</v>
      </c>
      <c r="E177" s="30" t="s">
        <v>138</v>
      </c>
      <c r="F177" s="30" t="s">
        <v>36</v>
      </c>
      <c r="G177" s="79">
        <v>10000</v>
      </c>
      <c r="H177" s="79"/>
      <c r="I177" s="79"/>
    </row>
    <row r="178" spans="1:9" ht="14.25" hidden="1" customHeight="1">
      <c r="A178" s="20" t="s">
        <v>120</v>
      </c>
      <c r="B178" s="25">
        <v>921</v>
      </c>
      <c r="C178" s="30" t="s">
        <v>11</v>
      </c>
      <c r="D178" s="30" t="s">
        <v>12</v>
      </c>
      <c r="E178" s="30" t="s">
        <v>113</v>
      </c>
      <c r="F178" s="30" t="s">
        <v>121</v>
      </c>
      <c r="G178" s="79"/>
      <c r="H178" s="79"/>
      <c r="I178" s="79"/>
    </row>
    <row r="179" spans="1:9" s="86" customFormat="1" ht="14.25" customHeight="1">
      <c r="A179" s="55" t="s">
        <v>184</v>
      </c>
      <c r="B179" s="16">
        <v>908</v>
      </c>
      <c r="C179" s="18" t="s">
        <v>11</v>
      </c>
      <c r="D179" s="18" t="s">
        <v>12</v>
      </c>
      <c r="E179" s="18" t="s">
        <v>84</v>
      </c>
      <c r="F179" s="18" t="s">
        <v>10</v>
      </c>
      <c r="G179" s="79">
        <f t="shared" ref="G179" si="39">G180</f>
        <v>-33890</v>
      </c>
      <c r="H179" s="78">
        <v>0</v>
      </c>
      <c r="I179" s="78">
        <v>0</v>
      </c>
    </row>
    <row r="180" spans="1:9" s="85" customFormat="1" ht="14.25" customHeight="1">
      <c r="A180" s="20" t="s">
        <v>184</v>
      </c>
      <c r="B180" s="43">
        <v>908</v>
      </c>
      <c r="C180" s="27" t="s">
        <v>11</v>
      </c>
      <c r="D180" s="27" t="s">
        <v>12</v>
      </c>
      <c r="E180" s="27" t="s">
        <v>185</v>
      </c>
      <c r="F180" s="28" t="s">
        <v>35</v>
      </c>
      <c r="G180" s="79">
        <f t="shared" ref="G180" si="40">G181</f>
        <v>-33890</v>
      </c>
      <c r="H180" s="79">
        <v>0</v>
      </c>
      <c r="I180" s="79">
        <v>0</v>
      </c>
    </row>
    <row r="181" spans="1:9" s="85" customFormat="1" ht="14.25" customHeight="1">
      <c r="A181" s="20" t="s">
        <v>184</v>
      </c>
      <c r="B181" s="43">
        <v>908</v>
      </c>
      <c r="C181" s="27" t="s">
        <v>11</v>
      </c>
      <c r="D181" s="27" t="s">
        <v>12</v>
      </c>
      <c r="E181" s="27" t="s">
        <v>185</v>
      </c>
      <c r="F181" s="28" t="s">
        <v>36</v>
      </c>
      <c r="G181" s="79">
        <v>-33890</v>
      </c>
      <c r="H181" s="79">
        <v>0</v>
      </c>
      <c r="I181" s="79">
        <v>0</v>
      </c>
    </row>
    <row r="182" spans="1:9" s="86" customFormat="1" ht="36.75" customHeight="1">
      <c r="A182" s="55" t="s">
        <v>137</v>
      </c>
      <c r="B182" s="16">
        <v>908</v>
      </c>
      <c r="C182" s="18" t="s">
        <v>11</v>
      </c>
      <c r="D182" s="18" t="s">
        <v>12</v>
      </c>
      <c r="E182" s="18" t="s">
        <v>138</v>
      </c>
      <c r="F182" s="18" t="s">
        <v>10</v>
      </c>
      <c r="G182" s="78">
        <f t="shared" ref="G182:I183" si="41">G183</f>
        <v>0</v>
      </c>
      <c r="H182" s="78">
        <f t="shared" si="41"/>
        <v>0</v>
      </c>
      <c r="I182" s="78">
        <f t="shared" si="41"/>
        <v>0</v>
      </c>
    </row>
    <row r="183" spans="1:9" ht="33.75" customHeight="1">
      <c r="A183" s="20" t="s">
        <v>108</v>
      </c>
      <c r="B183" s="25">
        <v>908</v>
      </c>
      <c r="C183" s="30" t="s">
        <v>11</v>
      </c>
      <c r="D183" s="30" t="s">
        <v>12</v>
      </c>
      <c r="E183" s="30" t="s">
        <v>138</v>
      </c>
      <c r="F183" s="30" t="s">
        <v>35</v>
      </c>
      <c r="G183" s="79">
        <f t="shared" si="41"/>
        <v>0</v>
      </c>
      <c r="H183" s="79">
        <f t="shared" si="41"/>
        <v>0</v>
      </c>
      <c r="I183" s="79">
        <f t="shared" si="41"/>
        <v>0</v>
      </c>
    </row>
    <row r="184" spans="1:9" ht="48.75" customHeight="1">
      <c r="A184" s="20" t="s">
        <v>71</v>
      </c>
      <c r="B184" s="25">
        <v>908</v>
      </c>
      <c r="C184" s="30" t="s">
        <v>11</v>
      </c>
      <c r="D184" s="30" t="s">
        <v>12</v>
      </c>
      <c r="E184" s="30" t="s">
        <v>138</v>
      </c>
      <c r="F184" s="30" t="s">
        <v>36</v>
      </c>
      <c r="G184" s="79">
        <v>0</v>
      </c>
      <c r="H184" s="79">
        <v>0</v>
      </c>
      <c r="I184" s="79">
        <v>0</v>
      </c>
    </row>
    <row r="185" spans="1:9" s="86" customFormat="1" ht="19.5" customHeight="1">
      <c r="A185" s="55" t="s">
        <v>76</v>
      </c>
      <c r="B185" s="16">
        <v>908</v>
      </c>
      <c r="C185" s="18" t="s">
        <v>11</v>
      </c>
      <c r="D185" s="18" t="s">
        <v>12</v>
      </c>
      <c r="E185" s="18" t="s">
        <v>139</v>
      </c>
      <c r="F185" s="18" t="s">
        <v>10</v>
      </c>
      <c r="G185" s="78">
        <f>G186</f>
        <v>-1690410.55</v>
      </c>
      <c r="H185" s="78">
        <f t="shared" ref="G185:I186" si="42">H186</f>
        <v>0</v>
      </c>
      <c r="I185" s="78">
        <f t="shared" si="42"/>
        <v>0</v>
      </c>
    </row>
    <row r="186" spans="1:9" ht="32.25" customHeight="1">
      <c r="A186" s="20" t="s">
        <v>108</v>
      </c>
      <c r="B186" s="25">
        <v>908</v>
      </c>
      <c r="C186" s="30" t="s">
        <v>11</v>
      </c>
      <c r="D186" s="30" t="s">
        <v>12</v>
      </c>
      <c r="E186" s="30" t="s">
        <v>139</v>
      </c>
      <c r="F186" s="30" t="s">
        <v>35</v>
      </c>
      <c r="G186" s="79">
        <f t="shared" si="42"/>
        <v>-1690410.55</v>
      </c>
      <c r="H186" s="79">
        <f t="shared" si="42"/>
        <v>0</v>
      </c>
      <c r="I186" s="79">
        <f t="shared" si="42"/>
        <v>0</v>
      </c>
    </row>
    <row r="187" spans="1:9" ht="41.25" customHeight="1">
      <c r="A187" s="20" t="s">
        <v>71</v>
      </c>
      <c r="B187" s="25">
        <v>908</v>
      </c>
      <c r="C187" s="30" t="s">
        <v>11</v>
      </c>
      <c r="D187" s="30" t="s">
        <v>12</v>
      </c>
      <c r="E187" s="30" t="s">
        <v>139</v>
      </c>
      <c r="F187" s="30" t="s">
        <v>36</v>
      </c>
      <c r="G187" s="79">
        <f>G201-1688274.55</f>
        <v>-1690410.55</v>
      </c>
      <c r="H187" s="79">
        <v>0</v>
      </c>
      <c r="I187" s="79">
        <v>0</v>
      </c>
    </row>
    <row r="188" spans="1:9" ht="25.5" hidden="1" customHeight="1">
      <c r="A188" s="20" t="s">
        <v>80</v>
      </c>
      <c r="B188" s="25">
        <v>921</v>
      </c>
      <c r="C188" s="30" t="s">
        <v>11</v>
      </c>
      <c r="D188" s="30" t="s">
        <v>12</v>
      </c>
      <c r="E188" s="30" t="s">
        <v>87</v>
      </c>
      <c r="F188" s="30" t="s">
        <v>79</v>
      </c>
      <c r="G188" s="79"/>
      <c r="H188" s="79"/>
      <c r="I188" s="79"/>
    </row>
    <row r="189" spans="1:9" ht="0.75" hidden="1" customHeight="1">
      <c r="A189" s="29" t="s">
        <v>39</v>
      </c>
      <c r="B189" s="29"/>
      <c r="C189" s="30" t="s">
        <v>11</v>
      </c>
      <c r="D189" s="30" t="s">
        <v>12</v>
      </c>
      <c r="E189" s="30" t="s">
        <v>29</v>
      </c>
      <c r="F189" s="30" t="s">
        <v>40</v>
      </c>
      <c r="G189" s="79"/>
      <c r="H189" s="79"/>
      <c r="I189" s="79"/>
    </row>
    <row r="190" spans="1:9" ht="48.75" hidden="1" customHeight="1">
      <c r="A190" s="20" t="s">
        <v>59</v>
      </c>
      <c r="B190" s="29"/>
      <c r="C190" s="30" t="s">
        <v>11</v>
      </c>
      <c r="D190" s="30" t="s">
        <v>12</v>
      </c>
      <c r="E190" s="30" t="s">
        <v>29</v>
      </c>
      <c r="F190" s="30" t="s">
        <v>58</v>
      </c>
      <c r="G190" s="79"/>
      <c r="H190" s="79"/>
      <c r="I190" s="79"/>
    </row>
    <row r="191" spans="1:9" ht="0.75" hidden="1" customHeight="1">
      <c r="A191" s="16" t="s">
        <v>44</v>
      </c>
      <c r="B191" s="16"/>
      <c r="C191" s="18" t="s">
        <v>46</v>
      </c>
      <c r="D191" s="18" t="s">
        <v>13</v>
      </c>
      <c r="E191" s="18" t="s">
        <v>15</v>
      </c>
      <c r="F191" s="18" t="s">
        <v>10</v>
      </c>
      <c r="G191" s="78"/>
      <c r="H191" s="78"/>
      <c r="I191" s="78"/>
    </row>
    <row r="192" spans="1:9" ht="13.5" hidden="1" customHeight="1">
      <c r="A192" s="59" t="s">
        <v>45</v>
      </c>
      <c r="B192" s="16"/>
      <c r="C192" s="30" t="s">
        <v>46</v>
      </c>
      <c r="D192" s="30" t="s">
        <v>46</v>
      </c>
      <c r="E192" s="30" t="s">
        <v>15</v>
      </c>
      <c r="F192" s="30" t="s">
        <v>10</v>
      </c>
      <c r="G192" s="79"/>
      <c r="H192" s="79"/>
      <c r="I192" s="79"/>
    </row>
    <row r="193" spans="1:9" ht="20.25" hidden="1" customHeight="1">
      <c r="A193" s="20" t="s">
        <v>75</v>
      </c>
      <c r="B193" s="29"/>
      <c r="C193" s="30" t="s">
        <v>46</v>
      </c>
      <c r="D193" s="30" t="s">
        <v>46</v>
      </c>
      <c r="E193" s="30" t="s">
        <v>47</v>
      </c>
      <c r="F193" s="30" t="s">
        <v>10</v>
      </c>
      <c r="G193" s="79"/>
      <c r="H193" s="79"/>
      <c r="I193" s="79"/>
    </row>
    <row r="194" spans="1:9" ht="30.75" hidden="1" customHeight="1">
      <c r="A194" s="20" t="s">
        <v>70</v>
      </c>
      <c r="B194" s="29"/>
      <c r="C194" s="30" t="s">
        <v>46</v>
      </c>
      <c r="D194" s="30" t="s">
        <v>46</v>
      </c>
      <c r="E194" s="30" t="s">
        <v>47</v>
      </c>
      <c r="F194" s="30" t="s">
        <v>35</v>
      </c>
      <c r="G194" s="79"/>
      <c r="H194" s="79"/>
      <c r="I194" s="79"/>
    </row>
    <row r="195" spans="1:9" ht="31.5" hidden="1" customHeight="1">
      <c r="A195" s="20" t="s">
        <v>80</v>
      </c>
      <c r="B195" s="29"/>
      <c r="C195" s="30" t="s">
        <v>46</v>
      </c>
      <c r="D195" s="30" t="s">
        <v>46</v>
      </c>
      <c r="E195" s="30" t="s">
        <v>47</v>
      </c>
      <c r="F195" s="30" t="s">
        <v>79</v>
      </c>
      <c r="G195" s="79"/>
      <c r="H195" s="79"/>
      <c r="I195" s="79"/>
    </row>
    <row r="196" spans="1:9" ht="21" hidden="1" customHeight="1">
      <c r="A196" s="34" t="s">
        <v>39</v>
      </c>
      <c r="B196" s="25">
        <v>909</v>
      </c>
      <c r="C196" s="30" t="s">
        <v>11</v>
      </c>
      <c r="D196" s="30" t="s">
        <v>12</v>
      </c>
      <c r="E196" s="30" t="s">
        <v>139</v>
      </c>
      <c r="F196" s="30" t="s">
        <v>40</v>
      </c>
      <c r="G196" s="79"/>
      <c r="H196" s="79"/>
      <c r="I196" s="79"/>
    </row>
    <row r="197" spans="1:9" ht="21" hidden="1" customHeight="1">
      <c r="A197" s="34" t="s">
        <v>96</v>
      </c>
      <c r="B197" s="25">
        <v>909</v>
      </c>
      <c r="C197" s="30" t="s">
        <v>11</v>
      </c>
      <c r="D197" s="30" t="s">
        <v>12</v>
      </c>
      <c r="E197" s="30" t="s">
        <v>139</v>
      </c>
      <c r="F197" s="30" t="s">
        <v>97</v>
      </c>
      <c r="G197" s="79"/>
      <c r="H197" s="79"/>
      <c r="I197" s="79"/>
    </row>
    <row r="198" spans="1:9" ht="21.75" hidden="1" customHeight="1">
      <c r="A198" s="34" t="s">
        <v>72</v>
      </c>
      <c r="B198" s="25">
        <v>921</v>
      </c>
      <c r="C198" s="30" t="s">
        <v>11</v>
      </c>
      <c r="D198" s="30" t="s">
        <v>12</v>
      </c>
      <c r="E198" s="30" t="s">
        <v>87</v>
      </c>
      <c r="F198" s="30" t="s">
        <v>41</v>
      </c>
      <c r="G198" s="79"/>
      <c r="H198" s="79"/>
      <c r="I198" s="79"/>
    </row>
    <row r="199" spans="1:9" ht="14.25" hidden="1" customHeight="1">
      <c r="A199" s="34" t="s">
        <v>73</v>
      </c>
      <c r="B199" s="25">
        <v>921</v>
      </c>
      <c r="C199" s="30" t="s">
        <v>11</v>
      </c>
      <c r="D199" s="30" t="s">
        <v>12</v>
      </c>
      <c r="E199" s="30" t="s">
        <v>87</v>
      </c>
      <c r="F199" s="30" t="s">
        <v>42</v>
      </c>
      <c r="G199" s="79"/>
      <c r="H199" s="79"/>
      <c r="I199" s="79"/>
    </row>
    <row r="200" spans="1:9" ht="14.25" customHeight="1">
      <c r="A200" s="24" t="s">
        <v>190</v>
      </c>
      <c r="B200" s="25">
        <v>908</v>
      </c>
      <c r="C200" s="30" t="s">
        <v>11</v>
      </c>
      <c r="D200" s="30" t="s">
        <v>12</v>
      </c>
      <c r="E200" s="30" t="s">
        <v>200</v>
      </c>
      <c r="F200" s="30" t="s">
        <v>10</v>
      </c>
      <c r="G200" s="79">
        <f t="shared" ref="G200" si="43">G201</f>
        <v>-2136</v>
      </c>
      <c r="H200" s="79">
        <v>0</v>
      </c>
      <c r="I200" s="79">
        <v>0</v>
      </c>
    </row>
    <row r="201" spans="1:9" ht="48" customHeight="1">
      <c r="A201" s="20" t="s">
        <v>108</v>
      </c>
      <c r="B201" s="25">
        <v>908</v>
      </c>
      <c r="C201" s="30" t="s">
        <v>11</v>
      </c>
      <c r="D201" s="30" t="s">
        <v>12</v>
      </c>
      <c r="E201" s="30" t="s">
        <v>200</v>
      </c>
      <c r="F201" s="30" t="s">
        <v>35</v>
      </c>
      <c r="G201" s="79">
        <f t="shared" ref="G201" si="44">G202</f>
        <v>-2136</v>
      </c>
      <c r="H201" s="79">
        <v>0</v>
      </c>
      <c r="I201" s="79">
        <v>0</v>
      </c>
    </row>
    <row r="202" spans="1:9" ht="52.5" customHeight="1">
      <c r="A202" s="20" t="s">
        <v>71</v>
      </c>
      <c r="B202" s="25">
        <v>908</v>
      </c>
      <c r="C202" s="30" t="s">
        <v>11</v>
      </c>
      <c r="D202" s="30" t="s">
        <v>12</v>
      </c>
      <c r="E202" s="30" t="s">
        <v>200</v>
      </c>
      <c r="F202" s="30" t="s">
        <v>36</v>
      </c>
      <c r="G202" s="79">
        <v>-2136</v>
      </c>
      <c r="H202" s="79">
        <v>0</v>
      </c>
      <c r="I202" s="79">
        <v>0</v>
      </c>
    </row>
    <row r="203" spans="1:9" ht="18.75" customHeight="1">
      <c r="A203" s="24" t="s">
        <v>140</v>
      </c>
      <c r="B203" s="16">
        <v>908</v>
      </c>
      <c r="C203" s="18" t="s">
        <v>141</v>
      </c>
      <c r="D203" s="18" t="s">
        <v>13</v>
      </c>
      <c r="E203" s="18" t="s">
        <v>84</v>
      </c>
      <c r="F203" s="18" t="s">
        <v>10</v>
      </c>
      <c r="G203" s="78">
        <f t="shared" ref="G203:I203" si="45">G204+G208</f>
        <v>0</v>
      </c>
      <c r="H203" s="78">
        <f t="shared" si="45"/>
        <v>0</v>
      </c>
      <c r="I203" s="78">
        <f t="shared" si="45"/>
        <v>0</v>
      </c>
    </row>
    <row r="204" spans="1:9" ht="27" customHeight="1">
      <c r="A204" s="34" t="s">
        <v>142</v>
      </c>
      <c r="B204" s="43">
        <v>908</v>
      </c>
      <c r="C204" s="27" t="s">
        <v>141</v>
      </c>
      <c r="D204" s="28" t="s">
        <v>7</v>
      </c>
      <c r="E204" s="27" t="s">
        <v>84</v>
      </c>
      <c r="F204" s="27" t="s">
        <v>10</v>
      </c>
      <c r="G204" s="79">
        <f t="shared" ref="G204:G206" si="46">G205</f>
        <v>0</v>
      </c>
      <c r="H204" s="79">
        <f t="shared" ref="H204:I206" si="47">H205</f>
        <v>0</v>
      </c>
      <c r="I204" s="79">
        <f t="shared" si="47"/>
        <v>0</v>
      </c>
    </row>
    <row r="205" spans="1:9" ht="102.75" customHeight="1">
      <c r="A205" s="34" t="s">
        <v>164</v>
      </c>
      <c r="B205" s="43">
        <v>908</v>
      </c>
      <c r="C205" s="27" t="s">
        <v>141</v>
      </c>
      <c r="D205" s="28" t="s">
        <v>7</v>
      </c>
      <c r="E205" s="28" t="s">
        <v>163</v>
      </c>
      <c r="F205" s="27" t="s">
        <v>10</v>
      </c>
      <c r="G205" s="79">
        <f t="shared" si="46"/>
        <v>0</v>
      </c>
      <c r="H205" s="79">
        <f t="shared" si="47"/>
        <v>0</v>
      </c>
      <c r="I205" s="79">
        <f t="shared" si="47"/>
        <v>0</v>
      </c>
    </row>
    <row r="206" spans="1:9" ht="26.25" customHeight="1">
      <c r="A206" s="45" t="s">
        <v>64</v>
      </c>
      <c r="B206" s="43">
        <v>908</v>
      </c>
      <c r="C206" s="27" t="s">
        <v>141</v>
      </c>
      <c r="D206" s="28" t="s">
        <v>7</v>
      </c>
      <c r="E206" s="28" t="s">
        <v>163</v>
      </c>
      <c r="F206" s="28" t="s">
        <v>65</v>
      </c>
      <c r="G206" s="79">
        <f t="shared" si="46"/>
        <v>0</v>
      </c>
      <c r="H206" s="79">
        <f t="shared" si="47"/>
        <v>0</v>
      </c>
      <c r="I206" s="79">
        <f t="shared" si="47"/>
        <v>0</v>
      </c>
    </row>
    <row r="207" spans="1:9" ht="26.25" customHeight="1">
      <c r="A207" s="45" t="s">
        <v>39</v>
      </c>
      <c r="B207" s="43">
        <v>908</v>
      </c>
      <c r="C207" s="28" t="s">
        <v>141</v>
      </c>
      <c r="D207" s="28" t="s">
        <v>7</v>
      </c>
      <c r="E207" s="28" t="s">
        <v>163</v>
      </c>
      <c r="F207" s="28" t="s">
        <v>63</v>
      </c>
      <c r="G207" s="79">
        <v>0</v>
      </c>
      <c r="H207" s="79">
        <v>0</v>
      </c>
      <c r="I207" s="79">
        <v>0</v>
      </c>
    </row>
    <row r="208" spans="1:9" s="86" customFormat="1" ht="29.25" customHeight="1">
      <c r="A208" s="87" t="s">
        <v>186</v>
      </c>
      <c r="B208" s="16">
        <v>908</v>
      </c>
      <c r="C208" s="18" t="s">
        <v>141</v>
      </c>
      <c r="D208" s="18" t="s">
        <v>7</v>
      </c>
      <c r="E208" s="18" t="s">
        <v>187</v>
      </c>
      <c r="F208" s="18" t="s">
        <v>10</v>
      </c>
      <c r="G208" s="78">
        <v>0</v>
      </c>
      <c r="H208" s="78">
        <v>0</v>
      </c>
      <c r="I208" s="78">
        <v>0</v>
      </c>
    </row>
    <row r="209" spans="1:9" ht="32.25" customHeight="1">
      <c r="A209" s="20" t="s">
        <v>108</v>
      </c>
      <c r="B209" s="43">
        <v>908</v>
      </c>
      <c r="C209" s="28" t="s">
        <v>141</v>
      </c>
      <c r="D209" s="28" t="s">
        <v>7</v>
      </c>
      <c r="E209" s="28" t="s">
        <v>188</v>
      </c>
      <c r="F209" s="28" t="s">
        <v>35</v>
      </c>
      <c r="G209" s="79">
        <v>0</v>
      </c>
      <c r="H209" s="79">
        <v>0</v>
      </c>
      <c r="I209" s="79">
        <v>0</v>
      </c>
    </row>
    <row r="210" spans="1:9" ht="44.25" customHeight="1">
      <c r="A210" s="20" t="s">
        <v>71</v>
      </c>
      <c r="B210" s="43">
        <v>908</v>
      </c>
      <c r="C210" s="28" t="s">
        <v>141</v>
      </c>
      <c r="D210" s="28" t="s">
        <v>7</v>
      </c>
      <c r="E210" s="28" t="s">
        <v>188</v>
      </c>
      <c r="F210" s="28" t="s">
        <v>36</v>
      </c>
      <c r="G210" s="79">
        <v>0</v>
      </c>
      <c r="H210" s="79">
        <v>0</v>
      </c>
      <c r="I210" s="79">
        <v>0</v>
      </c>
    </row>
    <row r="211" spans="1:9" ht="26.25" customHeight="1">
      <c r="A211" s="66" t="s">
        <v>174</v>
      </c>
      <c r="B211" s="16">
        <v>908</v>
      </c>
      <c r="C211" s="18" t="s">
        <v>90</v>
      </c>
      <c r="D211" s="18" t="s">
        <v>13</v>
      </c>
      <c r="E211" s="18" t="s">
        <v>84</v>
      </c>
      <c r="F211" s="18" t="s">
        <v>10</v>
      </c>
      <c r="G211" s="78">
        <f t="shared" ref="G211:G214" si="48">G212</f>
        <v>-13.08</v>
      </c>
      <c r="H211" s="78">
        <f t="shared" ref="H211:I214" si="49">H212</f>
        <v>0</v>
      </c>
      <c r="I211" s="78">
        <f t="shared" si="49"/>
        <v>0</v>
      </c>
    </row>
    <row r="212" spans="1:9" ht="20.25" customHeight="1">
      <c r="A212" s="67" t="s">
        <v>175</v>
      </c>
      <c r="B212" s="43">
        <v>908</v>
      </c>
      <c r="C212" s="28" t="s">
        <v>90</v>
      </c>
      <c r="D212" s="28" t="s">
        <v>7</v>
      </c>
      <c r="E212" s="28" t="s">
        <v>84</v>
      </c>
      <c r="F212" s="28" t="s">
        <v>10</v>
      </c>
      <c r="G212" s="79">
        <f t="shared" si="48"/>
        <v>-13.08</v>
      </c>
      <c r="H212" s="79">
        <f t="shared" si="49"/>
        <v>0</v>
      </c>
      <c r="I212" s="79">
        <f t="shared" si="49"/>
        <v>0</v>
      </c>
    </row>
    <row r="213" spans="1:9" ht="26.25" customHeight="1">
      <c r="A213" s="68" t="s">
        <v>176</v>
      </c>
      <c r="B213" s="43">
        <v>908</v>
      </c>
      <c r="C213" s="28" t="s">
        <v>90</v>
      </c>
      <c r="D213" s="28" t="s">
        <v>7</v>
      </c>
      <c r="E213" s="28" t="s">
        <v>171</v>
      </c>
      <c r="F213" s="28" t="s">
        <v>10</v>
      </c>
      <c r="G213" s="79">
        <f t="shared" si="48"/>
        <v>-13.08</v>
      </c>
      <c r="H213" s="79">
        <f t="shared" si="49"/>
        <v>0</v>
      </c>
      <c r="I213" s="79">
        <f t="shared" si="49"/>
        <v>0</v>
      </c>
    </row>
    <row r="214" spans="1:9" ht="26.25" customHeight="1">
      <c r="A214" s="68" t="s">
        <v>177</v>
      </c>
      <c r="B214" s="43">
        <v>908</v>
      </c>
      <c r="C214" s="28" t="s">
        <v>90</v>
      </c>
      <c r="D214" s="28" t="s">
        <v>7</v>
      </c>
      <c r="E214" s="28" t="s">
        <v>171</v>
      </c>
      <c r="F214" s="28" t="s">
        <v>179</v>
      </c>
      <c r="G214" s="79">
        <f t="shared" si="48"/>
        <v>-13.08</v>
      </c>
      <c r="H214" s="79">
        <f t="shared" si="49"/>
        <v>0</v>
      </c>
      <c r="I214" s="79">
        <f t="shared" si="49"/>
        <v>0</v>
      </c>
    </row>
    <row r="215" spans="1:9" ht="26.25" customHeight="1">
      <c r="A215" s="69" t="s">
        <v>178</v>
      </c>
      <c r="B215" s="43">
        <v>908</v>
      </c>
      <c r="C215" s="28" t="s">
        <v>90</v>
      </c>
      <c r="D215" s="28" t="s">
        <v>7</v>
      </c>
      <c r="E215" s="28" t="s">
        <v>173</v>
      </c>
      <c r="F215" s="28" t="s">
        <v>172</v>
      </c>
      <c r="G215" s="79">
        <v>-13.08</v>
      </c>
      <c r="H215" s="79">
        <v>0</v>
      </c>
      <c r="I215" s="79">
        <v>0</v>
      </c>
    </row>
    <row r="216" spans="1:9" ht="28.5" customHeight="1">
      <c r="A216" s="60" t="s">
        <v>20</v>
      </c>
      <c r="B216" s="60"/>
      <c r="C216" s="61"/>
      <c r="D216" s="61"/>
      <c r="E216" s="61"/>
      <c r="F216" s="61"/>
      <c r="G216" s="76">
        <f>G22</f>
        <v>-2276528.44</v>
      </c>
      <c r="H216" s="76">
        <f t="shared" ref="H216:I216" si="50">H22</f>
        <v>0</v>
      </c>
      <c r="I216" s="76">
        <f t="shared" si="50"/>
        <v>0</v>
      </c>
    </row>
    <row r="217" spans="1:9" ht="12.75" customHeight="1"/>
    <row r="218" spans="1:9" ht="12.75" customHeight="1"/>
    <row r="219" spans="1:9" ht="14.25" customHeight="1"/>
    <row r="220" spans="1:9" ht="15" customHeight="1"/>
    <row r="221" spans="1:9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2021-12-29T06:34:19Z</cp:lastPrinted>
  <dcterms:created xsi:type="dcterms:W3CDTF">2004-11-15T06:31:58Z</dcterms:created>
  <dcterms:modified xsi:type="dcterms:W3CDTF">2022-01-11T13:23:15Z</dcterms:modified>
</cp:coreProperties>
</file>